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Ex1.xml" ContentType="application/vnd.ms-office.chartex+xml"/>
  <Override PartName="/xl/charts/style5.xml" ContentType="application/vnd.ms-office.chartstyle+xml"/>
  <Override PartName="/xl/charts/colors5.xml" ContentType="application/vnd.ms-office.chartcolorstyle+xml"/>
  <Override PartName="/xl/charts/chart5.xml" ContentType="application/vnd.openxmlformats-officedocument.drawingml.chart+xml"/>
  <Override PartName="/xl/charts/style6.xml" ContentType="application/vnd.ms-office.chartstyle+xml"/>
  <Override PartName="/xl/charts/colors6.xml" ContentType="application/vnd.ms-office.chartcolorstyle+xml"/>
  <Override PartName="/xl/charts/chart6.xml" ContentType="application/vnd.openxmlformats-officedocument.drawingml.chart+xml"/>
  <Override PartName="/xl/charts/style7.xml" ContentType="application/vnd.ms-office.chartstyle+xml"/>
  <Override PartName="/xl/charts/colors7.xml" ContentType="application/vnd.ms-office.chartcolorstyle+xml"/>
  <Override PartName="/xl/charts/chart7.xml" ContentType="application/vnd.openxmlformats-officedocument.drawingml.chart+xml"/>
  <Override PartName="/xl/charts/style8.xml" ContentType="application/vnd.ms-office.chartstyle+xml"/>
  <Override PartName="/xl/charts/colors8.xml" ContentType="application/vnd.ms-office.chartcolorstyle+xml"/>
  <Override PartName="/xl/charts/chartEx2.xml" ContentType="application/vnd.ms-office.chartex+xml"/>
  <Override PartName="/xl/charts/style9.xml" ContentType="application/vnd.ms-office.chartstyle+xml"/>
  <Override PartName="/xl/charts/colors9.xml" ContentType="application/vnd.ms-office.chartcolorstyle+xml"/>
  <Override PartName="/xl/charts/chart8.xml" ContentType="application/vnd.openxmlformats-officedocument.drawingml.chart+xml"/>
  <Override PartName="/xl/charts/style10.xml" ContentType="application/vnd.ms-office.chartstyle+xml"/>
  <Override PartName="/xl/charts/colors10.xml" ContentType="application/vnd.ms-office.chartcolorstyle+xml"/>
  <Override PartName="/xl/charts/chartEx3.xml" ContentType="application/vnd.ms-office.chartex+xml"/>
  <Override PartName="/xl/charts/style11.xml" ContentType="application/vnd.ms-office.chartstyle+xml"/>
  <Override PartName="/xl/charts/colors11.xml" ContentType="application/vnd.ms-office.chartcolorstyle+xml"/>
  <Override PartName="/xl/charts/chart9.xml" ContentType="application/vnd.openxmlformats-officedocument.drawingml.chart+xml"/>
  <Override PartName="/xl/charts/style12.xml" ContentType="application/vnd.ms-office.chartstyle+xml"/>
  <Override PartName="/xl/charts/colors12.xml" ContentType="application/vnd.ms-office.chartcolorstyle+xml"/>
  <Override PartName="/xl/charts/chartEx4.xml" ContentType="application/vnd.ms-office.chartex+xml"/>
  <Override PartName="/xl/charts/style13.xml" ContentType="application/vnd.ms-office.chartstyle+xml"/>
  <Override PartName="/xl/charts/colors13.xml" ContentType="application/vnd.ms-office.chartcolorstyle+xml"/>
  <Override PartName="/xl/charts/chart10.xml" ContentType="application/vnd.openxmlformats-officedocument.drawingml.chart+xml"/>
  <Override PartName="/xl/charts/style14.xml" ContentType="application/vnd.ms-office.chartstyle+xml"/>
  <Override PartName="/xl/charts/colors14.xml" ContentType="application/vnd.ms-office.chartcolorstyle+xml"/>
  <Override PartName="/xl/charts/chartEx5.xml" ContentType="application/vnd.ms-office.chartex+xml"/>
  <Override PartName="/xl/charts/style15.xml" ContentType="application/vnd.ms-office.chartstyle+xml"/>
  <Override PartName="/xl/charts/colors15.xml" ContentType="application/vnd.ms-office.chartcolorstyle+xml"/>
  <Override PartName="/xl/charts/chart11.xml" ContentType="application/vnd.openxmlformats-officedocument.drawingml.chart+xml"/>
  <Override PartName="/xl/charts/style16.xml" ContentType="application/vnd.ms-office.chartstyle+xml"/>
  <Override PartName="/xl/charts/colors16.xml" ContentType="application/vnd.ms-office.chartcolorstyle+xml"/>
  <Override PartName="/xl/charts/chart12.xml" ContentType="application/vnd.openxmlformats-officedocument.drawingml.chart+xml"/>
  <Override PartName="/xl/charts/style17.xml" ContentType="application/vnd.ms-office.chartstyle+xml"/>
  <Override PartName="/xl/charts/colors17.xml" ContentType="application/vnd.ms-office.chartcolorstyle+xml"/>
  <Override PartName="/xl/charts/chartEx6.xml" ContentType="application/vnd.ms-office.chartex+xml"/>
  <Override PartName="/xl/charts/style18.xml" ContentType="application/vnd.ms-office.chartstyle+xml"/>
  <Override PartName="/xl/charts/colors18.xml" ContentType="application/vnd.ms-office.chartcolorstyle+xml"/>
  <Override PartName="/xl/charts/chart13.xml" ContentType="application/vnd.openxmlformats-officedocument.drawingml.chart+xml"/>
  <Override PartName="/xl/charts/style19.xml" ContentType="application/vnd.ms-office.chartstyle+xml"/>
  <Override PartName="/xl/charts/colors19.xml" ContentType="application/vnd.ms-office.chartcolorstyle+xml"/>
  <Override PartName="/xl/charts/chartEx7.xml" ContentType="application/vnd.ms-office.chartex+xml"/>
  <Override PartName="/xl/charts/style20.xml" ContentType="application/vnd.ms-office.chartstyle+xml"/>
  <Override PartName="/xl/charts/colors20.xml" ContentType="application/vnd.ms-office.chartcolorstyle+xml"/>
  <Override PartName="/xl/charts/chartEx8.xml" ContentType="application/vnd.ms-office.chartex+xml"/>
  <Override PartName="/xl/charts/style21.xml" ContentType="application/vnd.ms-office.chartstyle+xml"/>
  <Override PartName="/xl/charts/colors21.xml" ContentType="application/vnd.ms-office.chartcolorstyle+xml"/>
  <Override PartName="/xl/charts/chart14.xml" ContentType="application/vnd.openxmlformats-officedocument.drawingml.chart+xml"/>
  <Override PartName="/xl/charts/style22.xml" ContentType="application/vnd.ms-office.chartstyle+xml"/>
  <Override PartName="/xl/charts/colors22.xml" ContentType="application/vnd.ms-office.chartcolorstyle+xml"/>
  <Override PartName="/xl/charts/chart15.xml" ContentType="application/vnd.openxmlformats-officedocument.drawingml.chart+xml"/>
  <Override PartName="/xl/charts/style23.xml" ContentType="application/vnd.ms-office.chartstyle+xml"/>
  <Override PartName="/xl/charts/colors23.xml" ContentType="application/vnd.ms-office.chartcolorstyle+xml"/>
  <Override PartName="/xl/charts/chart16.xml" ContentType="application/vnd.openxmlformats-officedocument.drawingml.chart+xml"/>
  <Override PartName="/xl/charts/style24.xml" ContentType="application/vnd.ms-office.chartstyle+xml"/>
  <Override PartName="/xl/charts/colors24.xml" ContentType="application/vnd.ms-office.chartcolorstyle+xml"/>
  <Override PartName="/xl/charts/chart17.xml" ContentType="application/vnd.openxmlformats-officedocument.drawingml.chart+xml"/>
  <Override PartName="/xl/charts/style25.xml" ContentType="application/vnd.ms-office.chartstyle+xml"/>
  <Override PartName="/xl/charts/colors25.xml" ContentType="application/vnd.ms-office.chartcolorstyle+xml"/>
  <Override PartName="/xl/charts/chart18.xml" ContentType="application/vnd.openxmlformats-officedocument.drawingml.chart+xml"/>
  <Override PartName="/xl/charts/style26.xml" ContentType="application/vnd.ms-office.chartstyle+xml"/>
  <Override PartName="/xl/charts/colors26.xml" ContentType="application/vnd.ms-office.chartcolorstyle+xml"/>
  <Override PartName="/xl/charts/chartEx9.xml" ContentType="application/vnd.ms-office.chartex+xml"/>
  <Override PartName="/xl/charts/style27.xml" ContentType="application/vnd.ms-office.chartstyle+xml"/>
  <Override PartName="/xl/charts/colors27.xml" ContentType="application/vnd.ms-office.chartcolorstyle+xml"/>
  <Override PartName="/xl/charts/chart19.xml" ContentType="application/vnd.openxmlformats-officedocument.drawingml.chart+xml"/>
  <Override PartName="/xl/charts/style28.xml" ContentType="application/vnd.ms-office.chartstyle+xml"/>
  <Override PartName="/xl/charts/colors28.xml" ContentType="application/vnd.ms-office.chartcolorstyle+xml"/>
  <Override PartName="/xl/charts/chart20.xml" ContentType="application/vnd.openxmlformats-officedocument.drawingml.chart+xml"/>
  <Override PartName="/xl/charts/style29.xml" ContentType="application/vnd.ms-office.chartstyle+xml"/>
  <Override PartName="/xl/charts/colors29.xml" ContentType="application/vnd.ms-office.chartcolorstyle+xml"/>
  <Override PartName="/xl/charts/chart21.xml" ContentType="application/vnd.openxmlformats-officedocument.drawingml.chart+xml"/>
  <Override PartName="/xl/charts/style30.xml" ContentType="application/vnd.ms-office.chartstyle+xml"/>
  <Override PartName="/xl/charts/colors30.xml" ContentType="application/vnd.ms-office.chartcolorstyle+xml"/>
  <Override PartName="/xl/charts/chart22.xml" ContentType="application/vnd.openxmlformats-officedocument.drawingml.chart+xml"/>
  <Override PartName="/xl/charts/style31.xml" ContentType="application/vnd.ms-office.chartstyle+xml"/>
  <Override PartName="/xl/charts/colors31.xml" ContentType="application/vnd.ms-office.chartcolorstyle+xml"/>
  <Override PartName="/xl/charts/chart23.xml" ContentType="application/vnd.openxmlformats-officedocument.drawingml.chart+xml"/>
  <Override PartName="/xl/charts/style32.xml" ContentType="application/vnd.ms-office.chartstyle+xml"/>
  <Override PartName="/xl/charts/colors32.xml" ContentType="application/vnd.ms-office.chartcolorstyle+xml"/>
  <Override PartName="/xl/charts/chart24.xml" ContentType="application/vnd.openxmlformats-officedocument.drawingml.chart+xml"/>
  <Override PartName="/xl/charts/style33.xml" ContentType="application/vnd.ms-office.chartstyle+xml"/>
  <Override PartName="/xl/charts/colors33.xml" ContentType="application/vnd.ms-office.chartcolorstyle+xml"/>
  <Override PartName="/xl/charts/chart25.xml" ContentType="application/vnd.openxmlformats-officedocument.drawingml.chart+xml"/>
  <Override PartName="/xl/charts/style34.xml" ContentType="application/vnd.ms-office.chartstyle+xml"/>
  <Override PartName="/xl/charts/colors34.xml" ContentType="application/vnd.ms-office.chartcolorstyle+xml"/>
  <Override PartName="/xl/charts/chart26.xml" ContentType="application/vnd.openxmlformats-officedocument.drawingml.chart+xml"/>
  <Override PartName="/xl/charts/style35.xml" ContentType="application/vnd.ms-office.chartstyle+xml"/>
  <Override PartName="/xl/charts/colors35.xml" ContentType="application/vnd.ms-office.chartcolorstyle+xml"/>
  <Override PartName="/xl/charts/chart27.xml" ContentType="application/vnd.openxmlformats-officedocument.drawingml.chart+xml"/>
  <Override PartName="/xl/charts/style36.xml" ContentType="application/vnd.ms-office.chartstyle+xml"/>
  <Override PartName="/xl/charts/colors36.xml" ContentType="application/vnd.ms-office.chartcolorstyle+xml"/>
  <Override PartName="/xl/charts/chart28.xml" ContentType="application/vnd.openxmlformats-officedocument.drawingml.chart+xml"/>
  <Override PartName="/xl/charts/style37.xml" ContentType="application/vnd.ms-office.chartstyle+xml"/>
  <Override PartName="/xl/charts/colors37.xml" ContentType="application/vnd.ms-office.chartcolorstyle+xml"/>
  <Override PartName="/xl/charts/chartEx10.xml" ContentType="application/vnd.ms-office.chartex+xml"/>
  <Override PartName="/xl/charts/style38.xml" ContentType="application/vnd.ms-office.chartstyle+xml"/>
  <Override PartName="/xl/charts/colors38.xml" ContentType="application/vnd.ms-office.chartcolorstyle+xml"/>
  <Override PartName="/xl/charts/chartEx11.xml" ContentType="application/vnd.ms-office.chartex+xml"/>
  <Override PartName="/xl/charts/style39.xml" ContentType="application/vnd.ms-office.chartstyle+xml"/>
  <Override PartName="/xl/charts/colors39.xml" ContentType="application/vnd.ms-office.chartcolorstyle+xml"/>
  <Override PartName="/xl/charts/chart29.xml" ContentType="application/vnd.openxmlformats-officedocument.drawingml.chart+xml"/>
  <Override PartName="/xl/charts/style40.xml" ContentType="application/vnd.ms-office.chartstyle+xml"/>
  <Override PartName="/xl/charts/colors40.xml" ContentType="application/vnd.ms-office.chartcolorstyle+xml"/>
  <Override PartName="/xl/charts/chartEx12.xml" ContentType="application/vnd.ms-office.chartex+xml"/>
  <Override PartName="/xl/charts/style41.xml" ContentType="application/vnd.ms-office.chartstyle+xml"/>
  <Override PartName="/xl/charts/colors41.xml" ContentType="application/vnd.ms-office.chartcolorstyle+xml"/>
  <Override PartName="/xl/charts/chart30.xml" ContentType="application/vnd.openxmlformats-officedocument.drawingml.chart+xml"/>
  <Override PartName="/xl/charts/style42.xml" ContentType="application/vnd.ms-office.chartstyle+xml"/>
  <Override PartName="/xl/charts/colors42.xml" ContentType="application/vnd.ms-office.chartcolorstyle+xml"/>
  <Override PartName="/xl/charts/chart31.xml" ContentType="application/vnd.openxmlformats-officedocument.drawingml.chart+xml"/>
  <Override PartName="/xl/charts/style43.xml" ContentType="application/vnd.ms-office.chartstyle+xml"/>
  <Override PartName="/xl/charts/colors43.xml" ContentType="application/vnd.ms-office.chartcolorstyle+xml"/>
  <Override PartName="/xl/charts/chartEx13.xml" ContentType="application/vnd.ms-office.chartex+xml"/>
  <Override PartName="/xl/charts/style44.xml" ContentType="application/vnd.ms-office.chartstyle+xml"/>
  <Override PartName="/xl/charts/colors44.xml" ContentType="application/vnd.ms-office.chartcolorstyle+xml"/>
  <Override PartName="/xl/charts/chartEx14.xml" ContentType="application/vnd.ms-office.chartex+xml"/>
  <Override PartName="/xl/charts/style45.xml" ContentType="application/vnd.ms-office.chartstyle+xml"/>
  <Override PartName="/xl/charts/colors45.xml" ContentType="application/vnd.ms-office.chartcolorstyle+xml"/>
  <Override PartName="/xl/charts/chart32.xml" ContentType="application/vnd.openxmlformats-officedocument.drawingml.chart+xml"/>
  <Override PartName="/xl/charts/style46.xml" ContentType="application/vnd.ms-office.chartstyle+xml"/>
  <Override PartName="/xl/charts/colors46.xml" ContentType="application/vnd.ms-office.chartcolorstyle+xml"/>
  <Override PartName="/xl/charts/chart33.xml" ContentType="application/vnd.openxmlformats-officedocument.drawingml.chart+xml"/>
  <Override PartName="/xl/charts/style47.xml" ContentType="application/vnd.ms-office.chartstyle+xml"/>
  <Override PartName="/xl/charts/colors47.xml" ContentType="application/vnd.ms-office.chartcolorstyle+xml"/>
  <Override PartName="/xl/charts/chart34.xml" ContentType="application/vnd.openxmlformats-officedocument.drawingml.chart+xml"/>
  <Override PartName="/xl/charts/style48.xml" ContentType="application/vnd.ms-office.chartstyle+xml"/>
  <Override PartName="/xl/charts/colors48.xml" ContentType="application/vnd.ms-office.chartcolorstyle+xml"/>
  <Override PartName="/xl/charts/chart35.xml" ContentType="application/vnd.openxmlformats-officedocument.drawingml.chart+xml"/>
  <Override PartName="/xl/charts/style49.xml" ContentType="application/vnd.ms-office.chartstyle+xml"/>
  <Override PartName="/xl/charts/colors49.xml" ContentType="application/vnd.ms-office.chartcolorstyle+xml"/>
  <Override PartName="/xl/charts/chart36.xml" ContentType="application/vnd.openxmlformats-officedocument.drawingml.chart+xml"/>
  <Override PartName="/xl/charts/style50.xml" ContentType="application/vnd.ms-office.chartstyle+xml"/>
  <Override PartName="/xl/charts/colors50.xml" ContentType="application/vnd.ms-office.chartcolorstyle+xml"/>
  <Override PartName="/xl/charts/chartEx15.xml" ContentType="application/vnd.ms-office.chartex+xml"/>
  <Override PartName="/xl/charts/style51.xml" ContentType="application/vnd.ms-office.chartstyle+xml"/>
  <Override PartName="/xl/charts/colors51.xml" ContentType="application/vnd.ms-office.chartcolorstyle+xml"/>
  <Override PartName="/xl/charts/chartEx16.xml" ContentType="application/vnd.ms-office.chartex+xml"/>
  <Override PartName="/xl/charts/style52.xml" ContentType="application/vnd.ms-office.chartstyle+xml"/>
  <Override PartName="/xl/charts/colors52.xml" ContentType="application/vnd.ms-office.chartcolorstyle+xml"/>
  <Override PartName="/xl/charts/chart37.xml" ContentType="application/vnd.openxmlformats-officedocument.drawingml.chart+xml"/>
  <Override PartName="/xl/charts/style53.xml" ContentType="application/vnd.ms-office.chartstyle+xml"/>
  <Override PartName="/xl/charts/colors53.xml" ContentType="application/vnd.ms-office.chartcolorstyle+xml"/>
  <Override PartName="/xl/charts/chart38.xml" ContentType="application/vnd.openxmlformats-officedocument.drawingml.chart+xml"/>
  <Override PartName="/xl/charts/style54.xml" ContentType="application/vnd.ms-office.chartstyle+xml"/>
  <Override PartName="/xl/charts/colors54.xml" ContentType="application/vnd.ms-office.chartcolorstyle+xml"/>
  <Override PartName="/xl/charts/chartEx17.xml" ContentType="application/vnd.ms-office.chartex+xml"/>
  <Override PartName="/xl/charts/style55.xml" ContentType="application/vnd.ms-office.chartstyle+xml"/>
  <Override PartName="/xl/charts/colors55.xml" ContentType="application/vnd.ms-office.chartcolorstyle+xml"/>
  <Override PartName="/xl/charts/chart39.xml" ContentType="application/vnd.openxmlformats-officedocument.drawingml.chart+xml"/>
  <Override PartName="/xl/charts/style56.xml" ContentType="application/vnd.ms-office.chartstyle+xml"/>
  <Override PartName="/xl/charts/colors56.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xl/charts/chart40.xml" ContentType="application/vnd.openxmlformats-officedocument.drawingml.chart+xml"/>
  <Override PartName="/xl/charts/style57.xml" ContentType="application/vnd.ms-office.chartstyle+xml"/>
  <Override PartName="/xl/charts/colors57.xml" ContentType="application/vnd.ms-office.chartcolorstyle+xml"/>
  <Override PartName="/xl/charts/chart41.xml" ContentType="application/vnd.openxmlformats-officedocument.drawingml.chart+xml"/>
  <Override PartName="/xl/charts/style58.xml" ContentType="application/vnd.ms-office.chartstyle+xml"/>
  <Override PartName="/xl/charts/colors58.xml" ContentType="application/vnd.ms-office.chartcolorstyle+xml"/>
  <Override PartName="/xl/charts/chart42.xml" ContentType="application/vnd.openxmlformats-officedocument.drawingml.chart+xml"/>
  <Override PartName="/xl/charts/style59.xml" ContentType="application/vnd.ms-office.chartstyle+xml"/>
  <Override PartName="/xl/charts/colors59.xml" ContentType="application/vnd.ms-office.chartcolorstyle+xml"/>
  <Override PartName="/xl/charts/chart43.xml" ContentType="application/vnd.openxmlformats-officedocument.drawingml.chart+xml"/>
  <Override PartName="/xl/charts/style60.xml" ContentType="application/vnd.ms-office.chartstyle+xml"/>
  <Override PartName="/xl/charts/colors60.xml" ContentType="application/vnd.ms-office.chartcolorstyle+xml"/>
  <Override PartName="/xl/charts/chart44.xml" ContentType="application/vnd.openxmlformats-officedocument.drawingml.chart+xml"/>
  <Override PartName="/xl/charts/style61.xml" ContentType="application/vnd.ms-office.chartstyle+xml"/>
  <Override PartName="/xl/charts/colors61.xml" ContentType="application/vnd.ms-office.chartcolorstyle+xml"/>
  <Override PartName="/xl/charts/chart45.xml" ContentType="application/vnd.openxmlformats-officedocument.drawingml.chart+xml"/>
  <Override PartName="/xl/charts/style62.xml" ContentType="application/vnd.ms-office.chartstyle+xml"/>
  <Override PartName="/xl/charts/colors62.xml" ContentType="application/vnd.ms-office.chartcolorstyle+xml"/>
  <Override PartName="/xl/charts/chart46.xml" ContentType="application/vnd.openxmlformats-officedocument.drawingml.chart+xml"/>
  <Override PartName="/xl/charts/style63.xml" ContentType="application/vnd.ms-office.chartstyle+xml"/>
  <Override PartName="/xl/charts/colors63.xml" ContentType="application/vnd.ms-office.chartcolorstyle+xml"/>
  <Override PartName="/xl/charts/chart47.xml" ContentType="application/vnd.openxmlformats-officedocument.drawingml.chart+xml"/>
  <Override PartName="/xl/charts/style64.xml" ContentType="application/vnd.ms-office.chartstyle+xml"/>
  <Override PartName="/xl/charts/colors64.xml" ContentType="application/vnd.ms-office.chartcolorstyle+xml"/>
  <Override PartName="/xl/charts/chart48.xml" ContentType="application/vnd.openxmlformats-officedocument.drawingml.chart+xml"/>
  <Override PartName="/xl/charts/style65.xml" ContentType="application/vnd.ms-office.chartstyle+xml"/>
  <Override PartName="/xl/charts/colors65.xml" ContentType="application/vnd.ms-office.chartcolorstyle+xml"/>
  <Override PartName="/xl/charts/chart49.xml" ContentType="application/vnd.openxmlformats-officedocument.drawingml.chart+xml"/>
  <Override PartName="/xl/charts/style66.xml" ContentType="application/vnd.ms-office.chartstyle+xml"/>
  <Override PartName="/xl/charts/colors66.xml" ContentType="application/vnd.ms-office.chartcolorstyle+xml"/>
  <Override PartName="/xl/charts/chart50.xml" ContentType="application/vnd.openxmlformats-officedocument.drawingml.chart+xml"/>
  <Override PartName="/xl/charts/style67.xml" ContentType="application/vnd.ms-office.chartstyle+xml"/>
  <Override PartName="/xl/charts/colors67.xml" ContentType="application/vnd.ms-office.chartcolorstyle+xml"/>
  <Override PartName="/xl/charts/chart51.xml" ContentType="application/vnd.openxmlformats-officedocument.drawingml.chart+xml"/>
  <Override PartName="/xl/charts/style68.xml" ContentType="application/vnd.ms-office.chartstyle+xml"/>
  <Override PartName="/xl/charts/colors68.xml" ContentType="application/vnd.ms-office.chartcolorstyle+xml"/>
  <Override PartName="/xl/charts/chart52.xml" ContentType="application/vnd.openxmlformats-officedocument.drawingml.chart+xml"/>
  <Override PartName="/xl/charts/style69.xml" ContentType="application/vnd.ms-office.chartstyle+xml"/>
  <Override PartName="/xl/charts/colors69.xml" ContentType="application/vnd.ms-office.chartcolorstyle+xml"/>
  <Override PartName="/xl/charts/chart53.xml" ContentType="application/vnd.openxmlformats-officedocument.drawingml.chart+xml"/>
  <Override PartName="/xl/charts/style70.xml" ContentType="application/vnd.ms-office.chartstyle+xml"/>
  <Override PartName="/xl/charts/colors70.xml" ContentType="application/vnd.ms-office.chartcolorstyle+xml"/>
  <Override PartName="/xl/charts/chart54.xml" ContentType="application/vnd.openxmlformats-officedocument.drawingml.chart+xml"/>
  <Override PartName="/xl/charts/style71.xml" ContentType="application/vnd.ms-office.chartstyle+xml"/>
  <Override PartName="/xl/charts/colors71.xml" ContentType="application/vnd.ms-office.chartcolorstyle+xml"/>
  <Override PartName="/xl/charts/chart55.xml" ContentType="application/vnd.openxmlformats-officedocument.drawingml.chart+xml"/>
  <Override PartName="/xl/charts/style72.xml" ContentType="application/vnd.ms-office.chartstyle+xml"/>
  <Override PartName="/xl/charts/colors72.xml" ContentType="application/vnd.ms-office.chartcolorstyle+xml"/>
  <Override PartName="/xl/charts/chart56.xml" ContentType="application/vnd.openxmlformats-officedocument.drawingml.chart+xml"/>
  <Override PartName="/xl/charts/style73.xml" ContentType="application/vnd.ms-office.chartstyle+xml"/>
  <Override PartName="/xl/charts/colors73.xml" ContentType="application/vnd.ms-office.chartcolorstyle+xml"/>
  <Override PartName="/xl/charts/chart57.xml" ContentType="application/vnd.openxmlformats-officedocument.drawingml.chart+xml"/>
  <Override PartName="/xl/charts/style74.xml" ContentType="application/vnd.ms-office.chartstyle+xml"/>
  <Override PartName="/xl/charts/colors74.xml" ContentType="application/vnd.ms-office.chartcolorstyle+xml"/>
  <Override PartName="/xl/charts/chart58.xml" ContentType="application/vnd.openxmlformats-officedocument.drawingml.chart+xml"/>
  <Override PartName="/xl/charts/style75.xml" ContentType="application/vnd.ms-office.chartstyle+xml"/>
  <Override PartName="/xl/charts/colors75.xml" ContentType="application/vnd.ms-office.chartcolorstyle+xml"/>
  <Override PartName="/xl/charts/chartEx18.xml" ContentType="application/vnd.ms-office.chartex+xml"/>
  <Override PartName="/xl/charts/style76.xml" ContentType="application/vnd.ms-office.chartstyle+xml"/>
  <Override PartName="/xl/charts/colors76.xml" ContentType="application/vnd.ms-office.chartcolorstyle+xml"/>
  <Override PartName="/xl/charts/chart59.xml" ContentType="application/vnd.openxmlformats-officedocument.drawingml.chart+xml"/>
  <Override PartName="/xl/charts/style77.xml" ContentType="application/vnd.ms-office.chartstyle+xml"/>
  <Override PartName="/xl/charts/colors77.xml" ContentType="application/vnd.ms-office.chartcolorstyle+xml"/>
  <Override PartName="/xl/charts/chart60.xml" ContentType="application/vnd.openxmlformats-officedocument.drawingml.chart+xml"/>
  <Override PartName="/xl/charts/style78.xml" ContentType="application/vnd.ms-office.chartstyle+xml"/>
  <Override PartName="/xl/charts/colors78.xml" ContentType="application/vnd.ms-office.chartcolorstyle+xml"/>
  <Override PartName="/xl/charts/chart61.xml" ContentType="application/vnd.openxmlformats-officedocument.drawingml.chart+xml"/>
  <Override PartName="/xl/charts/style79.xml" ContentType="application/vnd.ms-office.chartstyle+xml"/>
  <Override PartName="/xl/charts/colors79.xml" ContentType="application/vnd.ms-office.chartcolorstyle+xml"/>
  <Override PartName="/xl/charts/chartEx19.xml" ContentType="application/vnd.ms-office.chartex+xml"/>
  <Override PartName="/xl/charts/style80.xml" ContentType="application/vnd.ms-office.chartstyle+xml"/>
  <Override PartName="/xl/charts/colors80.xml" ContentType="application/vnd.ms-office.chartcolorstyle+xml"/>
  <Override PartName="/xl/charts/chart62.xml" ContentType="application/vnd.openxmlformats-officedocument.drawingml.chart+xml"/>
  <Override PartName="/xl/charts/style81.xml" ContentType="application/vnd.ms-office.chartstyle+xml"/>
  <Override PartName="/xl/charts/colors81.xml" ContentType="application/vnd.ms-office.chartcolorstyle+xml"/>
  <Override PartName="/xl/charts/chart63.xml" ContentType="application/vnd.openxmlformats-officedocument.drawingml.chart+xml"/>
  <Override PartName="/xl/charts/style82.xml" ContentType="application/vnd.ms-office.chartstyle+xml"/>
  <Override PartName="/xl/charts/colors8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correouisedu-my.sharepoint.com/personal/hernan2200377_correo_uis_edu_co/Documents/Proyecto de Grado/Libro - Entregable Final/APÉNDICES/"/>
    </mc:Choice>
  </mc:AlternateContent>
  <xr:revisionPtr revIDLastSave="5482" documentId="13_ncr:1_{B5DD929D-9A2C-457B-8FF4-279F229B9FE8}" xr6:coauthVersionLast="47" xr6:coauthVersionMax="47" xr10:uidLastSave="{0739B17F-46AD-4485-A531-D2FB2BF690A3}"/>
  <bookViews>
    <workbookView xWindow="-108" yWindow="-108" windowWidth="23256" windowHeight="12456" tabRatio="605" activeTab="1" xr2:uid="{00000000-000D-0000-FFFF-FFFF00000000}"/>
  </bookViews>
  <sheets>
    <sheet name="AVICOLA" sheetId="6" r:id="rId1"/>
    <sheet name="PORCICOLA" sheetId="4" r:id="rId2"/>
  </sheets>
  <definedNames>
    <definedName name="_xlnm._FilterDatabase" localSheetId="0" hidden="1">AVICOLA!$A$1:$AF$43</definedName>
    <definedName name="_xlchart.v2.0" hidden="1">AVICOLA!$A$326:$A$331</definedName>
    <definedName name="_xlchart.v2.1" hidden="1">AVICOLA!$C$326:$C$331</definedName>
    <definedName name="_xlchart.v2.10" hidden="1">AVICOLA!$A$111:$A$115</definedName>
    <definedName name="_xlchart.v2.11" hidden="1">AVICOLA!$C$111:$C$115</definedName>
    <definedName name="_xlchart.v2.12" hidden="1">AVICOLA!$A$172:$A$175</definedName>
    <definedName name="_xlchart.v2.13" hidden="1">AVICOLA!$C$172:$C$175</definedName>
    <definedName name="_xlchart.v2.14" hidden="1">AVICOLA!$A$172:$A$175</definedName>
    <definedName name="_xlchart.v2.15" hidden="1">AVICOLA!$C$172:$C$175</definedName>
    <definedName name="_xlchart.v2.16" hidden="1">AVICOLA!$A$205:$A$211</definedName>
    <definedName name="_xlchart.v2.17" hidden="1">AVICOLA!$C$205:$C$211</definedName>
    <definedName name="_xlchart.v2.18" hidden="1">AVICOLA!$A$239:$A$243</definedName>
    <definedName name="_xlchart.v2.19" hidden="1">AVICOLA!$C$239:$C$243</definedName>
    <definedName name="_xlchart.v2.2" hidden="1">AVICOLA!$A$317:$A$322</definedName>
    <definedName name="_xlchart.v2.20" hidden="1">AVICOLA!$A$264:$A$268</definedName>
    <definedName name="_xlchart.v2.21" hidden="1">AVICOLA!$D$264:$D$268</definedName>
    <definedName name="_xlchart.v2.22" hidden="1">AVICOLA!$A$317:$A$322</definedName>
    <definedName name="_xlchart.v2.23" hidden="1">AVICOLA!$C$317:$C$322</definedName>
    <definedName name="_xlchart.v2.24" hidden="1">AVICOLA!$A$239:$A$243</definedName>
    <definedName name="_xlchart.v2.25" hidden="1">AVICOLA!$C$239:$C$243</definedName>
    <definedName name="_xlchart.v2.26" hidden="1">AVICOLA!$A$111:$A$115</definedName>
    <definedName name="_xlchart.v2.27" hidden="1">AVICOLA!$C$111:$C$115</definedName>
    <definedName name="_xlchart.v2.28" hidden="1">AVICOLA!$A$205:$A$211</definedName>
    <definedName name="_xlchart.v2.29" hidden="1">AVICOLA!$C$205:$C$211</definedName>
    <definedName name="_xlchart.v2.3" hidden="1">AVICOLA!$C$317:$C$322</definedName>
    <definedName name="_xlchart.v2.30" hidden="1">AVICOLA!$A$298:$A$302</definedName>
    <definedName name="_xlchart.v2.31" hidden="1">AVICOLA!$C$298:$C$302</definedName>
    <definedName name="_xlchart.v2.32" hidden="1">AVICOLA!$A$264:$A$268</definedName>
    <definedName name="_xlchart.v2.33" hidden="1">AVICOLA!$D$264:$D$268</definedName>
    <definedName name="_xlchart.v2.34" hidden="1">PORCICOLA!$A$216</definedName>
    <definedName name="_xlchart.v2.35" hidden="1">PORCICOLA!$A$228:$A$232</definedName>
    <definedName name="_xlchart.v2.36" hidden="1">PORCICOLA!$C$228:$C$232</definedName>
    <definedName name="_xlchart.v2.37" hidden="1">PORCICOLA!$A$73:$A$76</definedName>
    <definedName name="_xlchart.v2.38" hidden="1">PORCICOLA!$C$73:$C$76</definedName>
    <definedName name="_xlchart.v2.4" hidden="1">AVICOLA!$A$391:$A$397</definedName>
    <definedName name="_xlchart.v2.5" hidden="1">AVICOLA!$C$391:$C$397</definedName>
    <definedName name="_xlchart.v2.6" hidden="1">AVICOLA!$A$298:$A$302</definedName>
    <definedName name="_xlchart.v2.7" hidden="1">AVICOLA!$C$298:$C$302</definedName>
    <definedName name="_xlchart.v2.8" hidden="1">AVICOLA!$A$326:$A$331</definedName>
    <definedName name="_xlchart.v2.9" hidden="1">AVICOLA!$C$326:$C$331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4" i="6" l="1"/>
  <c r="C304" i="6"/>
  <c r="C202" i="4"/>
  <c r="E156" i="4" l="1"/>
  <c r="E155" i="4"/>
  <c r="E132" i="4"/>
  <c r="C43" i="4"/>
  <c r="C44" i="4"/>
  <c r="C45" i="4"/>
  <c r="C46" i="4"/>
  <c r="B42" i="4"/>
  <c r="C42" i="4" s="1"/>
  <c r="U370" i="6"/>
  <c r="T370" i="6"/>
  <c r="Q370" i="6"/>
  <c r="R369" i="6" s="1"/>
  <c r="N370" i="6"/>
  <c r="O367" i="6" s="1"/>
  <c r="K370" i="6"/>
  <c r="L368" i="6" s="1"/>
  <c r="L370" i="6" s="1"/>
  <c r="H370" i="6"/>
  <c r="I368" i="6" s="1"/>
  <c r="R367" i="6"/>
  <c r="L367" i="6"/>
  <c r="U367" i="6"/>
  <c r="U368" i="6"/>
  <c r="L369" i="6"/>
  <c r="O369" i="6"/>
  <c r="U369" i="6"/>
  <c r="V344" i="6"/>
  <c r="O212" i="6"/>
  <c r="I212" i="6"/>
  <c r="L212" i="6"/>
  <c r="L209" i="6"/>
  <c r="T212" i="6"/>
  <c r="Q212" i="6"/>
  <c r="N212" i="6"/>
  <c r="K212" i="6"/>
  <c r="H212" i="6"/>
  <c r="T380" i="6"/>
  <c r="U379" i="6" s="1"/>
  <c r="Q380" i="6"/>
  <c r="R379" i="6" s="1"/>
  <c r="N380" i="6"/>
  <c r="O379" i="6" s="1"/>
  <c r="K380" i="6"/>
  <c r="L379" i="6" s="1"/>
  <c r="H380" i="6"/>
  <c r="I378" i="6" s="1"/>
  <c r="I367" i="6"/>
  <c r="T357" i="6"/>
  <c r="U356" i="6" s="1"/>
  <c r="Q357" i="6"/>
  <c r="R356" i="6" s="1"/>
  <c r="N357" i="6"/>
  <c r="O356" i="6" s="1"/>
  <c r="K357" i="6"/>
  <c r="L356" i="6" s="1"/>
  <c r="H357" i="6"/>
  <c r="I356" i="6" s="1"/>
  <c r="T323" i="6"/>
  <c r="U322" i="6" s="1"/>
  <c r="Q323" i="6"/>
  <c r="R320" i="6" s="1"/>
  <c r="N323" i="6"/>
  <c r="O319" i="6" s="1"/>
  <c r="K323" i="6"/>
  <c r="L322" i="6" s="1"/>
  <c r="H323" i="6"/>
  <c r="I317" i="6" s="1"/>
  <c r="T312" i="6"/>
  <c r="U311" i="6" s="1"/>
  <c r="Q312" i="6"/>
  <c r="R311" i="6" s="1"/>
  <c r="N312" i="6"/>
  <c r="O309" i="6" s="1"/>
  <c r="K312" i="6"/>
  <c r="L311" i="6" s="1"/>
  <c r="H312" i="6"/>
  <c r="I308" i="6" s="1"/>
  <c r="T344" i="6"/>
  <c r="U343" i="6" s="1"/>
  <c r="Q344" i="6"/>
  <c r="R343" i="6" s="1"/>
  <c r="N344" i="6"/>
  <c r="O343" i="6" s="1"/>
  <c r="K344" i="6"/>
  <c r="L342" i="6" s="1"/>
  <c r="H344" i="6"/>
  <c r="I342" i="6" s="1"/>
  <c r="T301" i="6"/>
  <c r="U299" i="6" s="1"/>
  <c r="Q301" i="6"/>
  <c r="R300" i="6" s="1"/>
  <c r="N301" i="6"/>
  <c r="O300" i="6" s="1"/>
  <c r="K301" i="6"/>
  <c r="L300" i="6" s="1"/>
  <c r="H301" i="6"/>
  <c r="I300" i="6" s="1"/>
  <c r="T290" i="6"/>
  <c r="U289" i="6" s="1"/>
  <c r="Q290" i="6"/>
  <c r="R286" i="6" s="1"/>
  <c r="N290" i="6"/>
  <c r="O289" i="6" s="1"/>
  <c r="K290" i="6"/>
  <c r="L289" i="6" s="1"/>
  <c r="H290" i="6"/>
  <c r="I287" i="6" s="1"/>
  <c r="B47" i="4" l="1"/>
  <c r="I370" i="6"/>
  <c r="O370" i="6"/>
  <c r="L330" i="6"/>
  <c r="R368" i="6"/>
  <c r="R370" i="6" s="1"/>
  <c r="I369" i="6"/>
  <c r="O368" i="6"/>
  <c r="I379" i="6"/>
  <c r="U378" i="6"/>
  <c r="U380" i="6" s="1"/>
  <c r="R378" i="6"/>
  <c r="R380" i="6" s="1"/>
  <c r="O378" i="6"/>
  <c r="O380" i="6" s="1"/>
  <c r="L378" i="6"/>
  <c r="L380" i="6" s="1"/>
  <c r="I380" i="6"/>
  <c r="U355" i="6"/>
  <c r="U357" i="6" s="1"/>
  <c r="R355" i="6"/>
  <c r="R357" i="6" s="1"/>
  <c r="O355" i="6"/>
  <c r="O357" i="6" s="1"/>
  <c r="L355" i="6"/>
  <c r="L357" i="6" s="1"/>
  <c r="I355" i="6"/>
  <c r="I357" i="6" s="1"/>
  <c r="R307" i="6"/>
  <c r="R312" i="6" s="1"/>
  <c r="R309" i="6"/>
  <c r="I328" i="6"/>
  <c r="L328" i="6"/>
  <c r="L332" i="6"/>
  <c r="O307" i="6"/>
  <c r="U309" i="6"/>
  <c r="O328" i="6"/>
  <c r="O330" i="6"/>
  <c r="O332" i="6"/>
  <c r="I307" i="6"/>
  <c r="U307" i="6"/>
  <c r="R310" i="6"/>
  <c r="I332" i="6"/>
  <c r="U328" i="6"/>
  <c r="U330" i="6"/>
  <c r="U332" i="6"/>
  <c r="I311" i="6"/>
  <c r="O308" i="6"/>
  <c r="U310" i="6"/>
  <c r="L317" i="6"/>
  <c r="I331" i="6"/>
  <c r="L329" i="6"/>
  <c r="L331" i="6"/>
  <c r="L333" i="6"/>
  <c r="R330" i="6"/>
  <c r="O342" i="6"/>
  <c r="O344" i="6" s="1"/>
  <c r="I310" i="6"/>
  <c r="R308" i="6"/>
  <c r="O311" i="6"/>
  <c r="L320" i="6"/>
  <c r="I330" i="6"/>
  <c r="O329" i="6"/>
  <c r="O331" i="6"/>
  <c r="O333" i="6"/>
  <c r="R332" i="6"/>
  <c r="I309" i="6"/>
  <c r="U308" i="6"/>
  <c r="I329" i="6"/>
  <c r="R329" i="6"/>
  <c r="R331" i="6"/>
  <c r="R333" i="6"/>
  <c r="O310" i="6"/>
  <c r="R328" i="6"/>
  <c r="I333" i="6"/>
  <c r="U329" i="6"/>
  <c r="U331" i="6"/>
  <c r="U333" i="6"/>
  <c r="U317" i="6"/>
  <c r="U318" i="6"/>
  <c r="U321" i="6"/>
  <c r="U319" i="6"/>
  <c r="U320" i="6"/>
  <c r="R317" i="6"/>
  <c r="R321" i="6"/>
  <c r="O317" i="6"/>
  <c r="R318" i="6"/>
  <c r="O322" i="6"/>
  <c r="R322" i="6"/>
  <c r="R319" i="6"/>
  <c r="O320" i="6"/>
  <c r="O318" i="6"/>
  <c r="O321" i="6"/>
  <c r="L318" i="6"/>
  <c r="L319" i="6"/>
  <c r="L321" i="6"/>
  <c r="I322" i="6"/>
  <c r="I320" i="6"/>
  <c r="I321" i="6"/>
  <c r="I319" i="6"/>
  <c r="I318" i="6"/>
  <c r="L307" i="6"/>
  <c r="L310" i="6"/>
  <c r="L308" i="6"/>
  <c r="L309" i="6"/>
  <c r="U342" i="6"/>
  <c r="U344" i="6" s="1"/>
  <c r="R342" i="6"/>
  <c r="R344" i="6" s="1"/>
  <c r="L343" i="6"/>
  <c r="L344" i="6" s="1"/>
  <c r="I343" i="6"/>
  <c r="I344" i="6"/>
  <c r="R287" i="6"/>
  <c r="U286" i="6"/>
  <c r="R297" i="6"/>
  <c r="U287" i="6"/>
  <c r="R285" i="6"/>
  <c r="R288" i="6"/>
  <c r="L299" i="6"/>
  <c r="R299" i="6"/>
  <c r="L297" i="6"/>
  <c r="R298" i="6"/>
  <c r="U285" i="6"/>
  <c r="L286" i="6"/>
  <c r="R289" i="6"/>
  <c r="R296" i="6"/>
  <c r="L288" i="6"/>
  <c r="U298" i="6"/>
  <c r="U288" i="6"/>
  <c r="U296" i="6"/>
  <c r="U300" i="6"/>
  <c r="O297" i="6"/>
  <c r="O299" i="6"/>
  <c r="U297" i="6"/>
  <c r="L296" i="6"/>
  <c r="L298" i="6"/>
  <c r="O296" i="6"/>
  <c r="O298" i="6"/>
  <c r="I299" i="6"/>
  <c r="I298" i="6"/>
  <c r="I297" i="6"/>
  <c r="I296" i="6"/>
  <c r="O286" i="6"/>
  <c r="O288" i="6"/>
  <c r="L285" i="6"/>
  <c r="L287" i="6"/>
  <c r="O285" i="6"/>
  <c r="O287" i="6"/>
  <c r="I286" i="6"/>
  <c r="I289" i="6"/>
  <c r="I288" i="6"/>
  <c r="I285" i="6"/>
  <c r="I290" i="6" s="1"/>
  <c r="L301" i="6" l="1"/>
  <c r="L312" i="6"/>
  <c r="L323" i="6"/>
  <c r="I301" i="6"/>
  <c r="R301" i="6"/>
  <c r="I323" i="6"/>
  <c r="R290" i="6"/>
  <c r="O323" i="6"/>
  <c r="O312" i="6"/>
  <c r="O290" i="6"/>
  <c r="U290" i="6"/>
  <c r="U312" i="6"/>
  <c r="U301" i="6"/>
  <c r="I312" i="6"/>
  <c r="L290" i="6"/>
  <c r="O301" i="6"/>
  <c r="U323" i="6"/>
  <c r="R323" i="6"/>
  <c r="T277" i="6" l="1"/>
  <c r="U275" i="6" s="1"/>
  <c r="Q277" i="6"/>
  <c r="R275" i="6" s="1"/>
  <c r="N277" i="6"/>
  <c r="O276" i="6" s="1"/>
  <c r="K277" i="6"/>
  <c r="L276" i="6" s="1"/>
  <c r="H277" i="6"/>
  <c r="I276" i="6" s="1"/>
  <c r="T194" i="6"/>
  <c r="U192" i="6" s="1"/>
  <c r="Q194" i="6"/>
  <c r="R193" i="6" s="1"/>
  <c r="N194" i="6"/>
  <c r="O193" i="6" s="1"/>
  <c r="K194" i="6"/>
  <c r="L193" i="6" s="1"/>
  <c r="H194" i="6"/>
  <c r="I193" i="6" s="1"/>
  <c r="T255" i="6"/>
  <c r="Q255" i="6"/>
  <c r="R253" i="6" s="1"/>
  <c r="N255" i="6"/>
  <c r="O254" i="6" s="1"/>
  <c r="K255" i="6"/>
  <c r="L254" i="6" s="1"/>
  <c r="H255" i="6"/>
  <c r="I254" i="6" s="1"/>
  <c r="T270" i="6"/>
  <c r="U269" i="6" s="1"/>
  <c r="Q270" i="6"/>
  <c r="R269" i="6" s="1"/>
  <c r="N270" i="6"/>
  <c r="O269" i="6" s="1"/>
  <c r="K270" i="6"/>
  <c r="L269" i="6" s="1"/>
  <c r="H270" i="6"/>
  <c r="I266" i="6" s="1"/>
  <c r="N222" i="6"/>
  <c r="O221" i="6" s="1"/>
  <c r="K222" i="6"/>
  <c r="L221" i="6" s="1"/>
  <c r="T178" i="6"/>
  <c r="U176" i="6" s="1"/>
  <c r="Q178" i="6"/>
  <c r="R176" i="6" s="1"/>
  <c r="N178" i="6"/>
  <c r="O177" i="6" s="1"/>
  <c r="K178" i="6"/>
  <c r="L174" i="6" s="1"/>
  <c r="H178" i="6"/>
  <c r="I174" i="6" s="1"/>
  <c r="U205" i="6"/>
  <c r="R211" i="6"/>
  <c r="O211" i="6"/>
  <c r="L210" i="6"/>
  <c r="I208" i="6"/>
  <c r="H222" i="6"/>
  <c r="I218" i="6" s="1"/>
  <c r="U253" i="6" l="1"/>
  <c r="V255" i="6"/>
  <c r="R277" i="6"/>
  <c r="R255" i="6"/>
  <c r="U193" i="6"/>
  <c r="U194" i="6" s="1"/>
  <c r="U267" i="6"/>
  <c r="R254" i="6"/>
  <c r="L253" i="6"/>
  <c r="L255" i="6" s="1"/>
  <c r="I267" i="6"/>
  <c r="R267" i="6"/>
  <c r="I275" i="6"/>
  <c r="I277" i="6" s="1"/>
  <c r="R192" i="6"/>
  <c r="R194" i="6" s="1"/>
  <c r="I269" i="6"/>
  <c r="O253" i="6"/>
  <c r="O255" i="6" s="1"/>
  <c r="O192" i="6"/>
  <c r="O194" i="6" s="1"/>
  <c r="I268" i="6"/>
  <c r="R266" i="6"/>
  <c r="L267" i="6"/>
  <c r="L265" i="6"/>
  <c r="L266" i="6"/>
  <c r="U265" i="6"/>
  <c r="U270" i="6" s="1"/>
  <c r="I192" i="6"/>
  <c r="I194" i="6" s="1"/>
  <c r="U174" i="6"/>
  <c r="I265" i="6"/>
  <c r="L268" i="6"/>
  <c r="U266" i="6"/>
  <c r="L275" i="6"/>
  <c r="L277" i="6" s="1"/>
  <c r="L192" i="6"/>
  <c r="L194" i="6" s="1"/>
  <c r="O275" i="6"/>
  <c r="O277" i="6" s="1"/>
  <c r="R265" i="6"/>
  <c r="R276" i="6"/>
  <c r="U276" i="6"/>
  <c r="U277" i="6" s="1"/>
  <c r="U254" i="6"/>
  <c r="I253" i="6"/>
  <c r="I255" i="6" s="1"/>
  <c r="U268" i="6"/>
  <c r="R268" i="6"/>
  <c r="O267" i="6"/>
  <c r="O265" i="6"/>
  <c r="O266" i="6"/>
  <c r="O268" i="6"/>
  <c r="O210" i="6"/>
  <c r="O176" i="6"/>
  <c r="O208" i="6"/>
  <c r="L175" i="6"/>
  <c r="I207" i="6"/>
  <c r="O174" i="6"/>
  <c r="O207" i="6"/>
  <c r="L211" i="6"/>
  <c r="L177" i="6"/>
  <c r="R177" i="6"/>
  <c r="R174" i="6"/>
  <c r="R175" i="6"/>
  <c r="I206" i="6"/>
  <c r="L205" i="6"/>
  <c r="L206" i="6"/>
  <c r="I177" i="6"/>
  <c r="U177" i="6"/>
  <c r="I211" i="6"/>
  <c r="L207" i="6"/>
  <c r="I176" i="6"/>
  <c r="U175" i="6"/>
  <c r="I210" i="6"/>
  <c r="L208" i="6"/>
  <c r="I175" i="6"/>
  <c r="L176" i="6"/>
  <c r="I205" i="6"/>
  <c r="I209" i="6"/>
  <c r="O219" i="6"/>
  <c r="O220" i="6"/>
  <c r="O217" i="6"/>
  <c r="O218" i="6"/>
  <c r="L217" i="6"/>
  <c r="L218" i="6"/>
  <c r="L219" i="6"/>
  <c r="L220" i="6"/>
  <c r="I217" i="6"/>
  <c r="I221" i="6"/>
  <c r="I220" i="6"/>
  <c r="I219" i="6"/>
  <c r="O175" i="6"/>
  <c r="U207" i="6"/>
  <c r="U208" i="6"/>
  <c r="U209" i="6"/>
  <c r="U210" i="6"/>
  <c r="U211" i="6"/>
  <c r="U206" i="6"/>
  <c r="R205" i="6"/>
  <c r="R206" i="6"/>
  <c r="R209" i="6"/>
  <c r="R207" i="6"/>
  <c r="R208" i="6"/>
  <c r="R210" i="6"/>
  <c r="O205" i="6"/>
  <c r="O206" i="6"/>
  <c r="O209" i="6"/>
  <c r="L270" i="6" l="1"/>
  <c r="U255" i="6"/>
  <c r="I270" i="6"/>
  <c r="O270" i="6"/>
  <c r="R270" i="6"/>
  <c r="O222" i="6"/>
  <c r="L222" i="6"/>
  <c r="I222" i="6"/>
  <c r="U212" i="6"/>
  <c r="R212" i="6"/>
  <c r="U178" i="6"/>
  <c r="R178" i="6"/>
  <c r="O178" i="6"/>
  <c r="L178" i="6"/>
  <c r="I178" i="6"/>
  <c r="C143" i="6"/>
  <c r="K131" i="6"/>
  <c r="L128" i="6" s="1"/>
  <c r="N131" i="6"/>
  <c r="O128" i="6" s="1"/>
  <c r="Q131" i="6"/>
  <c r="R128" i="6" s="1"/>
  <c r="T131" i="6"/>
  <c r="U142" i="6" s="1"/>
  <c r="H131" i="6"/>
  <c r="I130" i="6" s="1"/>
  <c r="B116" i="6"/>
  <c r="C112" i="6" s="1"/>
  <c r="K103" i="6"/>
  <c r="L99" i="6" s="1"/>
  <c r="N103" i="6"/>
  <c r="O99" i="6" s="1"/>
  <c r="Q103" i="6"/>
  <c r="R99" i="6" s="1"/>
  <c r="T103" i="6"/>
  <c r="U100" i="6" s="1"/>
  <c r="H103" i="6"/>
  <c r="I99" i="6" s="1"/>
  <c r="T86" i="6"/>
  <c r="Q86" i="6"/>
  <c r="R83" i="6" s="1"/>
  <c r="N86" i="6"/>
  <c r="O84" i="6" s="1"/>
  <c r="K86" i="6"/>
  <c r="L83" i="6" s="1"/>
  <c r="H86" i="6"/>
  <c r="I85" i="6" s="1"/>
  <c r="K72" i="6"/>
  <c r="L71" i="6" s="1"/>
  <c r="Q72" i="6"/>
  <c r="R71" i="6" s="1"/>
  <c r="H72" i="6"/>
  <c r="I71" i="6" s="1"/>
  <c r="T72" i="6"/>
  <c r="U68" i="6" s="1"/>
  <c r="N72" i="6"/>
  <c r="O68" i="6" s="1"/>
  <c r="B407" i="6"/>
  <c r="C395" i="6"/>
  <c r="C397" i="6"/>
  <c r="C393" i="6"/>
  <c r="C391" i="6"/>
  <c r="C396" i="6"/>
  <c r="C394" i="6"/>
  <c r="C392" i="6"/>
  <c r="B380" i="6"/>
  <c r="C379" i="6" s="1"/>
  <c r="B67" i="4"/>
  <c r="B69" i="4" s="1"/>
  <c r="B56" i="4"/>
  <c r="B219" i="4"/>
  <c r="B220" i="4"/>
  <c r="B221" i="4"/>
  <c r="B222" i="4"/>
  <c r="B218" i="4"/>
  <c r="B209" i="4"/>
  <c r="B207" i="4"/>
  <c r="B199" i="4"/>
  <c r="B200" i="4"/>
  <c r="B198" i="4"/>
  <c r="B190" i="4"/>
  <c r="B189" i="4"/>
  <c r="B188" i="4"/>
  <c r="B179" i="4"/>
  <c r="B178" i="4"/>
  <c r="B170" i="4"/>
  <c r="B172" i="4" s="1"/>
  <c r="C171" i="4" s="1"/>
  <c r="B162" i="4"/>
  <c r="C160" i="4" s="1"/>
  <c r="B138" i="4"/>
  <c r="B136" i="4"/>
  <c r="B135" i="4"/>
  <c r="B124" i="4"/>
  <c r="B127" i="4" s="1"/>
  <c r="C123" i="4" s="1"/>
  <c r="B104" i="4"/>
  <c r="B106" i="4" s="1"/>
  <c r="B36" i="4"/>
  <c r="C27" i="4" s="1"/>
  <c r="B265" i="4"/>
  <c r="B264" i="4"/>
  <c r="B255" i="4"/>
  <c r="B258" i="4"/>
  <c r="B257" i="4"/>
  <c r="B256" i="4"/>
  <c r="B247" i="4"/>
  <c r="B246" i="4"/>
  <c r="B245" i="4"/>
  <c r="B248" i="4"/>
  <c r="B238" i="4"/>
  <c r="B237" i="4"/>
  <c r="B229" i="4"/>
  <c r="B230" i="4"/>
  <c r="B231" i="4"/>
  <c r="B232" i="4"/>
  <c r="B228" i="4"/>
  <c r="B217" i="4"/>
  <c r="BV28" i="4"/>
  <c r="B211" i="4"/>
  <c r="B210" i="4"/>
  <c r="B208" i="4"/>
  <c r="AW27" i="4"/>
  <c r="BT27" i="4"/>
  <c r="B117" i="4"/>
  <c r="B196" i="4"/>
  <c r="B187" i="4"/>
  <c r="B176" i="6"/>
  <c r="C174" i="6" s="1"/>
  <c r="C179" i="6"/>
  <c r="C180" i="6"/>
  <c r="C181" i="6"/>
  <c r="C182" i="6"/>
  <c r="B194" i="6"/>
  <c r="C207" i="6" s="1"/>
  <c r="B212" i="6"/>
  <c r="B223" i="6"/>
  <c r="B229" i="6"/>
  <c r="C227" i="6" s="1"/>
  <c r="B244" i="6"/>
  <c r="B257" i="6"/>
  <c r="C256" i="6" s="1"/>
  <c r="D264" i="6"/>
  <c r="D265" i="6"/>
  <c r="D266" i="6"/>
  <c r="D267" i="6"/>
  <c r="D268" i="6"/>
  <c r="B277" i="6"/>
  <c r="C276" i="6" s="1"/>
  <c r="B291" i="6"/>
  <c r="C286" i="6" s="1"/>
  <c r="B303" i="6"/>
  <c r="C298" i="6" s="1"/>
  <c r="B313" i="6"/>
  <c r="C308" i="6" s="1"/>
  <c r="B345" i="6"/>
  <c r="C343" i="6" s="1"/>
  <c r="B356" i="6"/>
  <c r="C355" i="6" s="1"/>
  <c r="B369" i="6"/>
  <c r="C367" i="6" s="1"/>
  <c r="B166" i="6"/>
  <c r="C166" i="6"/>
  <c r="D166" i="6"/>
  <c r="E166" i="6"/>
  <c r="B167" i="6"/>
  <c r="C167" i="6"/>
  <c r="D167" i="6"/>
  <c r="E167" i="6"/>
  <c r="B168" i="6"/>
  <c r="C168" i="6"/>
  <c r="D168" i="6"/>
  <c r="E168" i="6"/>
  <c r="B157" i="6"/>
  <c r="C156" i="6" s="1"/>
  <c r="C144" i="6"/>
  <c r="C145" i="6"/>
  <c r="B133" i="6"/>
  <c r="C131" i="6" s="1"/>
  <c r="C98" i="6"/>
  <c r="C99" i="6"/>
  <c r="C100" i="6"/>
  <c r="C101" i="6"/>
  <c r="B85" i="6"/>
  <c r="C84" i="6" s="1"/>
  <c r="B72" i="6"/>
  <c r="C69" i="6" s="1"/>
  <c r="F43" i="6"/>
  <c r="G43" i="6"/>
  <c r="H43" i="6"/>
  <c r="B60" i="6"/>
  <c r="C53" i="6" s="1"/>
  <c r="B152" i="4"/>
  <c r="C148" i="4" s="1"/>
  <c r="D125" i="4"/>
  <c r="C74" i="4"/>
  <c r="C75" i="4"/>
  <c r="C76" i="4"/>
  <c r="C73" i="4"/>
  <c r="AC20" i="4"/>
  <c r="F82" i="4" s="1"/>
  <c r="BG20" i="4"/>
  <c r="AJ20" i="4"/>
  <c r="M20" i="4"/>
  <c r="B191" i="4" l="1"/>
  <c r="C188" i="4" s="1"/>
  <c r="C189" i="4"/>
  <c r="R143" i="6"/>
  <c r="R144" i="6"/>
  <c r="U145" i="6"/>
  <c r="R145" i="6"/>
  <c r="R142" i="6"/>
  <c r="Q104" i="6"/>
  <c r="I142" i="6"/>
  <c r="I144" i="6"/>
  <c r="L143" i="6"/>
  <c r="O143" i="6"/>
  <c r="O145" i="6"/>
  <c r="I143" i="6"/>
  <c r="L145" i="6"/>
  <c r="U128" i="6"/>
  <c r="U144" i="6"/>
  <c r="I145" i="6"/>
  <c r="U143" i="6"/>
  <c r="L142" i="6"/>
  <c r="L144" i="6"/>
  <c r="O142" i="6"/>
  <c r="O144" i="6"/>
  <c r="I70" i="6"/>
  <c r="I69" i="6"/>
  <c r="U70" i="6"/>
  <c r="C221" i="6"/>
  <c r="C219" i="6"/>
  <c r="C243" i="6"/>
  <c r="C217" i="6"/>
  <c r="C241" i="6"/>
  <c r="C239" i="6"/>
  <c r="O83" i="6"/>
  <c r="C216" i="6"/>
  <c r="C210" i="6"/>
  <c r="V72" i="6"/>
  <c r="C205" i="6"/>
  <c r="C222" i="6"/>
  <c r="C209" i="6"/>
  <c r="I68" i="6"/>
  <c r="T104" i="6"/>
  <c r="C406" i="6"/>
  <c r="O71" i="6"/>
  <c r="C328" i="6"/>
  <c r="C405" i="6"/>
  <c r="O70" i="6"/>
  <c r="R85" i="6"/>
  <c r="V86" i="6"/>
  <c r="R70" i="6"/>
  <c r="H104" i="6"/>
  <c r="R69" i="6"/>
  <c r="I83" i="6"/>
  <c r="I100" i="6"/>
  <c r="K104" i="6"/>
  <c r="R68" i="6"/>
  <c r="I101" i="6"/>
  <c r="N104" i="6"/>
  <c r="U71" i="6"/>
  <c r="I102" i="6"/>
  <c r="V131" i="6"/>
  <c r="R129" i="6"/>
  <c r="O129" i="6"/>
  <c r="U129" i="6"/>
  <c r="I128" i="6"/>
  <c r="I129" i="6"/>
  <c r="L129" i="6"/>
  <c r="U130" i="6"/>
  <c r="R130" i="6"/>
  <c r="O130" i="6"/>
  <c r="L130" i="6"/>
  <c r="U99" i="6"/>
  <c r="U101" i="6"/>
  <c r="U102" i="6"/>
  <c r="R102" i="6"/>
  <c r="R100" i="6"/>
  <c r="O102" i="6"/>
  <c r="O100" i="6"/>
  <c r="L102" i="6"/>
  <c r="L100" i="6"/>
  <c r="R101" i="6"/>
  <c r="O101" i="6"/>
  <c r="L101" i="6"/>
  <c r="L70" i="6"/>
  <c r="R84" i="6"/>
  <c r="L69" i="6"/>
  <c r="U69" i="6"/>
  <c r="I84" i="6"/>
  <c r="L68" i="6"/>
  <c r="O85" i="6"/>
  <c r="U85" i="6"/>
  <c r="U84" i="6"/>
  <c r="O69" i="6"/>
  <c r="L84" i="6"/>
  <c r="U83" i="6"/>
  <c r="L85" i="6"/>
  <c r="C206" i="6"/>
  <c r="C192" i="6"/>
  <c r="C130" i="6"/>
  <c r="C193" i="6"/>
  <c r="C173" i="6"/>
  <c r="C378" i="6"/>
  <c r="C172" i="6"/>
  <c r="C132" i="6"/>
  <c r="C242" i="6"/>
  <c r="C220" i="6"/>
  <c r="C211" i="6"/>
  <c r="C327" i="6"/>
  <c r="C240" i="6"/>
  <c r="C218" i="6"/>
  <c r="C208" i="6"/>
  <c r="C175" i="6"/>
  <c r="C326" i="6"/>
  <c r="C317" i="6"/>
  <c r="C255" i="6"/>
  <c r="C257" i="6" s="1"/>
  <c r="C228" i="6"/>
  <c r="C229" i="6" s="1"/>
  <c r="C83" i="6"/>
  <c r="C82" i="6"/>
  <c r="C275" i="6"/>
  <c r="C277" i="6" s="1"/>
  <c r="C368" i="6"/>
  <c r="C354" i="6"/>
  <c r="C356" i="6" s="1"/>
  <c r="C290" i="6"/>
  <c r="C63" i="4"/>
  <c r="C68" i="4"/>
  <c r="C67" i="4"/>
  <c r="C66" i="4"/>
  <c r="C65" i="4"/>
  <c r="C64" i="4"/>
  <c r="C55" i="4"/>
  <c r="C53" i="4"/>
  <c r="C54" i="4"/>
  <c r="C161" i="4"/>
  <c r="C162" i="4" s="1"/>
  <c r="B223" i="4"/>
  <c r="C218" i="4" s="1"/>
  <c r="C104" i="4"/>
  <c r="C105" i="4"/>
  <c r="C35" i="4"/>
  <c r="C33" i="4"/>
  <c r="C32" i="4"/>
  <c r="C30" i="4"/>
  <c r="C170" i="4"/>
  <c r="C172" i="4" s="1"/>
  <c r="B140" i="4"/>
  <c r="C126" i="4"/>
  <c r="C125" i="4"/>
  <c r="C124" i="4"/>
  <c r="C31" i="4"/>
  <c r="C111" i="4"/>
  <c r="C116" i="4"/>
  <c r="C29" i="4"/>
  <c r="C115" i="4"/>
  <c r="C28" i="4"/>
  <c r="C114" i="4"/>
  <c r="C113" i="4"/>
  <c r="C34" i="4"/>
  <c r="C112" i="4"/>
  <c r="B249" i="4"/>
  <c r="B266" i="4"/>
  <c r="B259" i="4"/>
  <c r="B239" i="4"/>
  <c r="C247" i="4" s="1"/>
  <c r="B212" i="4"/>
  <c r="C209" i="4" s="1"/>
  <c r="B201" i="4"/>
  <c r="B180" i="4"/>
  <c r="C178" i="4" s="1"/>
  <c r="C52" i="6"/>
  <c r="C59" i="6"/>
  <c r="C58" i="6"/>
  <c r="C50" i="6"/>
  <c r="C71" i="6"/>
  <c r="C115" i="6"/>
  <c r="C155" i="6"/>
  <c r="C302" i="6"/>
  <c r="C289" i="6"/>
  <c r="C57" i="6"/>
  <c r="C49" i="6"/>
  <c r="C70" i="6"/>
  <c r="C114" i="6"/>
  <c r="C154" i="6"/>
  <c r="C344" i="6"/>
  <c r="C345" i="6" s="1"/>
  <c r="C322" i="6"/>
  <c r="C312" i="6"/>
  <c r="C301" i="6"/>
  <c r="C288" i="6"/>
  <c r="C366" i="6"/>
  <c r="C321" i="6"/>
  <c r="C311" i="6"/>
  <c r="C300" i="6"/>
  <c r="C287" i="6"/>
  <c r="C331" i="6"/>
  <c r="C320" i="6"/>
  <c r="C310" i="6"/>
  <c r="C299" i="6"/>
  <c r="C68" i="6"/>
  <c r="C113" i="6"/>
  <c r="C51" i="6"/>
  <c r="C111" i="6"/>
  <c r="C56" i="6"/>
  <c r="C48" i="6"/>
  <c r="C55" i="6"/>
  <c r="C54" i="6"/>
  <c r="C330" i="6"/>
  <c r="C319" i="6"/>
  <c r="C309" i="6"/>
  <c r="C329" i="6"/>
  <c r="C318" i="6"/>
  <c r="C150" i="4"/>
  <c r="C147" i="4"/>
  <c r="C151" i="4"/>
  <c r="C149" i="4"/>
  <c r="C47" i="4"/>
  <c r="C77" i="4"/>
  <c r="I72" i="6" l="1"/>
  <c r="I86" i="6"/>
  <c r="C194" i="6"/>
  <c r="U131" i="6"/>
  <c r="O131" i="6"/>
  <c r="O72" i="6"/>
  <c r="I131" i="6"/>
  <c r="U72" i="6"/>
  <c r="L103" i="6"/>
  <c r="R86" i="6"/>
  <c r="L86" i="6"/>
  <c r="I103" i="6"/>
  <c r="C407" i="6"/>
  <c r="O86" i="6"/>
  <c r="C116" i="6"/>
  <c r="C133" i="6"/>
  <c r="R72" i="6"/>
  <c r="R131" i="6"/>
  <c r="L131" i="6"/>
  <c r="U103" i="6"/>
  <c r="R103" i="6"/>
  <c r="O103" i="6"/>
  <c r="L72" i="6"/>
  <c r="U86" i="6"/>
  <c r="C176" i="6"/>
  <c r="C369" i="6"/>
  <c r="C212" i="6"/>
  <c r="C85" i="6"/>
  <c r="C223" i="6"/>
  <c r="C244" i="6"/>
  <c r="C291" i="6"/>
  <c r="C313" i="6"/>
  <c r="C72" i="6"/>
  <c r="C380" i="6"/>
  <c r="C303" i="6"/>
  <c r="C69" i="4"/>
  <c r="C56" i="4"/>
  <c r="C229" i="4"/>
  <c r="C264" i="4"/>
  <c r="C265" i="4"/>
  <c r="C266" i="4" s="1"/>
  <c r="C222" i="4"/>
  <c r="C231" i="4"/>
  <c r="C230" i="4"/>
  <c r="C219" i="4"/>
  <c r="C220" i="4"/>
  <c r="C228" i="4"/>
  <c r="C221" i="4"/>
  <c r="C238" i="4"/>
  <c r="C232" i="4"/>
  <c r="C237" i="4"/>
  <c r="C217" i="4"/>
  <c r="C117" i="4"/>
  <c r="C127" i="4"/>
  <c r="C207" i="4"/>
  <c r="C135" i="4"/>
  <c r="C136" i="4"/>
  <c r="C137" i="4"/>
  <c r="C139" i="4"/>
  <c r="C190" i="4"/>
  <c r="C36" i="4"/>
  <c r="C187" i="4"/>
  <c r="C138" i="4"/>
  <c r="C255" i="4"/>
  <c r="C200" i="4"/>
  <c r="C196" i="4"/>
  <c r="C179" i="4"/>
  <c r="C180" i="4" s="1"/>
  <c r="C258" i="4"/>
  <c r="C257" i="4"/>
  <c r="C256" i="4"/>
  <c r="C245" i="4"/>
  <c r="C246" i="4"/>
  <c r="C273" i="4"/>
  <c r="C274" i="4"/>
  <c r="C275" i="4"/>
  <c r="C276" i="4"/>
  <c r="C277" i="4"/>
  <c r="C278" i="4"/>
  <c r="C272" i="4"/>
  <c r="C248" i="4"/>
  <c r="C211" i="4"/>
  <c r="C210" i="4"/>
  <c r="C208" i="4"/>
  <c r="C199" i="4"/>
  <c r="C197" i="4"/>
  <c r="C198" i="4"/>
  <c r="C157" i="6"/>
  <c r="C60" i="6"/>
  <c r="C152" i="4"/>
  <c r="C223" i="4" l="1"/>
  <c r="C239" i="4"/>
  <c r="C259" i="4"/>
  <c r="C140" i="4"/>
  <c r="C191" i="4"/>
  <c r="C249" i="4"/>
  <c r="C212" i="4"/>
  <c r="C201" i="4"/>
  <c r="C87" i="4"/>
  <c r="C83" i="4"/>
  <c r="C84" i="4"/>
  <c r="C85" i="4"/>
  <c r="C86" i="4"/>
  <c r="C88" i="4"/>
  <c r="CU20" i="4"/>
  <c r="H83" i="4" s="1"/>
  <c r="CV20" i="4"/>
  <c r="H84" i="4" s="1"/>
  <c r="CW20" i="4"/>
  <c r="H85" i="4" s="1"/>
  <c r="CX20" i="4"/>
  <c r="H86" i="4" s="1"/>
  <c r="CY20" i="4"/>
  <c r="H87" i="4" s="1"/>
  <c r="CT20" i="4"/>
  <c r="H82" i="4" s="1"/>
  <c r="BA20" i="4"/>
  <c r="G83" i="4" s="1"/>
  <c r="BB20" i="4"/>
  <c r="G84" i="4" s="1"/>
  <c r="BC20" i="4"/>
  <c r="G85" i="4" s="1"/>
  <c r="BD20" i="4"/>
  <c r="G86" i="4" s="1"/>
  <c r="BE20" i="4"/>
  <c r="G87" i="4" s="1"/>
  <c r="AZ20" i="4"/>
  <c r="G82" i="4" s="1"/>
  <c r="AD20" i="4"/>
  <c r="F83" i="4" s="1"/>
  <c r="AE20" i="4"/>
  <c r="F84" i="4" s="1"/>
  <c r="AF20" i="4"/>
  <c r="F85" i="4" s="1"/>
  <c r="AG20" i="4"/>
  <c r="F86" i="4" s="1"/>
  <c r="AH20" i="4"/>
  <c r="F87" i="4" s="1"/>
  <c r="G20" i="4"/>
  <c r="E83" i="4" s="1"/>
  <c r="H20" i="4"/>
  <c r="E84" i="4" s="1"/>
  <c r="I20" i="4"/>
  <c r="E85" i="4" s="1"/>
  <c r="J20" i="4"/>
  <c r="E86" i="4" s="1"/>
  <c r="F20" i="4"/>
  <c r="E82" i="4" s="1"/>
  <c r="K20" i="4"/>
  <c r="E87" i="4" s="1"/>
  <c r="H88" i="4" l="1"/>
  <c r="G88" i="4"/>
  <c r="G89" i="4"/>
  <c r="F88" i="4"/>
  <c r="F89" i="4"/>
  <c r="E89" i="4"/>
  <c r="E88" i="4"/>
  <c r="B89" i="4"/>
  <c r="D82" i="4" s="1"/>
  <c r="D84" i="4" l="1"/>
  <c r="D86" i="4"/>
  <c r="D87" i="4"/>
  <c r="D85" i="4"/>
  <c r="D88" i="4"/>
  <c r="D83" i="4"/>
  <c r="C82" i="4"/>
  <c r="C89" i="4" s="1"/>
  <c r="D89" i="4" l="1"/>
</calcChain>
</file>

<file path=xl/sharedStrings.xml><?xml version="1.0" encoding="utf-8"?>
<sst xmlns="http://schemas.openxmlformats.org/spreadsheetml/2006/main" count="3190" uniqueCount="635">
  <si>
    <t>¿En qué municipio de Santander se encuentra ubicado?</t>
  </si>
  <si>
    <t xml:space="preserve">¿Cuántas hectáreas tiene la finca en la que desarrolla su actividad productiva?
</t>
  </si>
  <si>
    <t xml:space="preserve">¿Qué actividades económicas se desarrollan en su finca?
</t>
  </si>
  <si>
    <t>¿En qué sector productivo opera?</t>
  </si>
  <si>
    <t xml:space="preserve">¿Cuál es el tamaño promedio de su operación (número de aves con las que cuenta)?
</t>
  </si>
  <si>
    <t>¿Qué cantidad de aves de postura? Escriba el número o un estimado.</t>
  </si>
  <si>
    <t>¿Qué cantidad de pollos de engorde? Escriba el número o un estimado.</t>
  </si>
  <si>
    <t>¿Qué cantidad de pollitos en etapa de levante tiene? Escriba el número o un estimado.</t>
  </si>
  <si>
    <t>Si tiene pollos o gallinas para otro propósito especifique el propósito y la cantidad.</t>
  </si>
  <si>
    <t>¿Cuántos años lleva trabajando en procesos productivos asociados a gallinas y/o pollos?</t>
  </si>
  <si>
    <t xml:space="preserve">¿Tiene un lugar específico en su finca para el depósito del estiércol de sus animales?
</t>
  </si>
  <si>
    <t xml:space="preserve">¿Con qué frecuencia recoge el estiércol generado por sus animales?  </t>
  </si>
  <si>
    <t>¿Cómo es el lugar en el qué recolecta el estiércol?</t>
  </si>
  <si>
    <t>¿Cómo maneja actualmente el estiércol generado por sus animales en su operación?</t>
  </si>
  <si>
    <t>Si desecha el estiércol y no le da ningún manejo ¿Cuáles son las razones?</t>
  </si>
  <si>
    <t>¿Cuánto gasta aproximadamente al mes en el manejo del estiércol producido en su finca?</t>
  </si>
  <si>
    <t>Si marcó más de $2.000.000 COP, ¿cuánto gasta aproximadamente al mes en el manejo de estiércol producido en su finca?</t>
  </si>
  <si>
    <t>¿Conoce si sus residuos han causado impactos ambientales en su zona?</t>
  </si>
  <si>
    <t>Describa brevemente los impactos que han caudado sus residuos en el ambiente local.</t>
  </si>
  <si>
    <t xml:space="preserve">¿Conoce el concepto de biomasa y su potencial para la producción de energía a través del aprovechamiento del estiércol de producciones avícolas? </t>
  </si>
  <si>
    <t>¿Cuál cree que sería el principal beneficio de implementar procesos para transformar los residuos como el estiércol en energía?</t>
  </si>
  <si>
    <t xml:space="preserve">¿Le gustaría que su finca generara su propia energía utilizando los residuos de sus gallinas y/o pollos?
</t>
  </si>
  <si>
    <t>¿Cuál sería su principal interés al invertir en el procesamiento de estiércol para la generación de bioenergía?</t>
  </si>
  <si>
    <t xml:space="preserve">¿Qué tipo de servicios consideraría más útil en caso de querer implementar un proyecto asociado a bioenergía en su operación?
</t>
  </si>
  <si>
    <t>¿Estaría interesado en un servicio de consultoría que le ayude a aprovechar el estiércol generado en su granja para producir energía renovable y/o ingresos adicionales? En la información de la tabla se presentan costos e ingresos proyectados para un volum</t>
  </si>
  <si>
    <t>¿Cuánto estaría dispuesto a invertir por un servicio de consultoría básico como el descrito en la imagen?</t>
  </si>
  <si>
    <t>¿Cuánto estaría dispuesto a invertir por un servicio de consultoría especializado como el descrito en la imagen?</t>
  </si>
  <si>
    <t>¿Actualmente cuenta con recursos financieros para implementar proyectos de bioenergía asociados a la gestión de sus residuos?</t>
  </si>
  <si>
    <t>¿Por qué canales considera qué es más fácil acceder a información sobre este tipo de iniciativas?</t>
  </si>
  <si>
    <t>¿Conoce alguna empresa que preste servicios de consultoría o asesoría en el aprovechamiento de residuos, como el estiércol animal, para la producción de bioenergía?</t>
  </si>
  <si>
    <t>¿Por qué razón no se encuentra interesado en un servicio de consultoría que le ayude a aprovechar el estiércol generado en su granja para generar energía renovable y/o ingresos adicionales?</t>
  </si>
  <si>
    <t>Escriba el nombre de la empresa que conoce.</t>
  </si>
  <si>
    <t>Zapatoca</t>
  </si>
  <si>
    <t>Entre 1-20 hectáreas.</t>
  </si>
  <si>
    <t>Actividades avícolas.</t>
  </si>
  <si>
    <t>Avícola</t>
  </si>
  <si>
    <t>A. Menos de 500 animales.</t>
  </si>
  <si>
    <t>No.</t>
  </si>
  <si>
    <t>Quincenal</t>
  </si>
  <si>
    <t>Lugar abierto.</t>
  </si>
  <si>
    <t>Se regala a los vecinos para abono.</t>
  </si>
  <si>
    <t>$0 COP.</t>
  </si>
  <si>
    <t>No</t>
  </si>
  <si>
    <t>Ahorro energético</t>
  </si>
  <si>
    <t>En desacuerdo</t>
  </si>
  <si>
    <t>Los incentivos fiscales, tributarios y gubernamentales.</t>
  </si>
  <si>
    <t>Ninguno</t>
  </si>
  <si>
    <t>Es una finca muy pequeña y no creo que valga la pena la inversión.</t>
  </si>
  <si>
    <t>Floridablanca</t>
  </si>
  <si>
    <t>Actividades avícolas., Agricultura.</t>
  </si>
  <si>
    <t>Lugar cerrado.</t>
  </si>
  <si>
    <t>lo uso en la huerta de la finca</t>
  </si>
  <si>
    <t>De acuerdo</t>
  </si>
  <si>
    <t>Producción de bioabonos y/o biofertilizantes.</t>
  </si>
  <si>
    <t>Capacitación y formación.</t>
  </si>
  <si>
    <t>Si.</t>
  </si>
  <si>
    <t>Hasta 1 SMLV por año.</t>
  </si>
  <si>
    <t>Entre 2 SMLV y 3 SMLV por año.</t>
  </si>
  <si>
    <t>Redes Sociales., Eventos Públicos., Instituciones Gubernamentales (Secretaría de Agricultura, UMATA, Ministerio de Agricultura, etc.).</t>
  </si>
  <si>
    <t>Piedecuesta</t>
  </si>
  <si>
    <t>Mensual</t>
  </si>
  <si>
    <t>Se regala a los vecinos</t>
  </si>
  <si>
    <t>No conozco del tema, no le veo beneficio.</t>
  </si>
  <si>
    <t>Totalmente en desacuerdo</t>
  </si>
  <si>
    <t>ninguno</t>
  </si>
  <si>
    <t>Somos muy pequeños, eso no es rentable para una finca de este tamaño. Es un gasto innecesario.</t>
  </si>
  <si>
    <t>Enciso</t>
  </si>
  <si>
    <t>Actividades avícolas., Actividades ovinas., Agricultura.</t>
  </si>
  <si>
    <t>B. Entre 500 y 2.000 animales.</t>
  </si>
  <si>
    <t>Final del periodo productivo</t>
  </si>
  <si>
    <t>Sanitizacion</t>
  </si>
  <si>
    <t>Entre $500.000 y $1.000.000 COP.</t>
  </si>
  <si>
    <t>Mejora ambiental</t>
  </si>
  <si>
    <t>Implementación de proyectos., Capacitación y formación.</t>
  </si>
  <si>
    <t>Universidades o Centros de Investigación.</t>
  </si>
  <si>
    <t xml:space="preserve">Charalá </t>
  </si>
  <si>
    <t>Cuando termina el ciclo de postura puede ser 18 meses</t>
  </si>
  <si>
    <t>Compostaje.</t>
  </si>
  <si>
    <t>Totalmente de acuerdo</t>
  </si>
  <si>
    <t>Reducir los malos olores y la contaminación a aire y agua.</t>
  </si>
  <si>
    <t>Implementación de proyectos.</t>
  </si>
  <si>
    <t xml:space="preserve">Por el momento no. Y el abono se utiliza para la misma finca que se necesita para el producto del café. Además con 2000 aves ese proceso no se justifica. </t>
  </si>
  <si>
    <t>Rionegro</t>
  </si>
  <si>
    <t>Semanal</t>
  </si>
  <si>
    <t>No manejo el estiércol, lo desecho.</t>
  </si>
  <si>
    <t>Falta de información y conocimiento del tema.</t>
  </si>
  <si>
    <t>Reducción de residuos</t>
  </si>
  <si>
    <t>Ni de acuerdo ni en desacuerdo</t>
  </si>
  <si>
    <t>Análisis técnico, legal y financiero.</t>
  </si>
  <si>
    <t>Redes Sociales., Medios de Comunicación Local (periódicos, radio, televisión).</t>
  </si>
  <si>
    <t>Girón</t>
  </si>
  <si>
    <t>Menos de $500.000 COP.</t>
  </si>
  <si>
    <t>Instituciones Gubernamentales (Secretaría de Agricultura, UMATA, Ministerio de Agricultura, etc.).</t>
  </si>
  <si>
    <t>No lo recolecto.</t>
  </si>
  <si>
    <t>Falta de preparación técnica.</t>
  </si>
  <si>
    <t>No hay dinero para ese tipo de proyectos, las ganancias aún no da para eso.</t>
  </si>
  <si>
    <t>Lebrrija</t>
  </si>
  <si>
    <t>Venta de estiércol o gallinaza.</t>
  </si>
  <si>
    <t>Ingresos adicionales</t>
  </si>
  <si>
    <t>Producción de biogás.</t>
  </si>
  <si>
    <t>Ferias Agropecuarias, Asociaciones o Cooperativas Agropecuarias (grupos organizados de productores).</t>
  </si>
  <si>
    <t>zapatoca</t>
  </si>
  <si>
    <t>Lombricultura.</t>
  </si>
  <si>
    <t>Capacitación y formación., Análisis aprovechamiento de subproductos.</t>
  </si>
  <si>
    <t>Instituciones Gubernamentales (Secretaría de Agricultura, UMATA, Ministerio de Agricultura, etc.)., Universidades o Centros de Investigación.</t>
  </si>
  <si>
    <t>no me interesa</t>
  </si>
  <si>
    <t>Mi producción es muy pequeña, no creo que me de para esa inversion.</t>
  </si>
  <si>
    <t>GIRON</t>
  </si>
  <si>
    <t>Lebrija</t>
  </si>
  <si>
    <t xml:space="preserve">Piedecuesta </t>
  </si>
  <si>
    <t>C. Entre 2.000 y 5.000 animales.</t>
  </si>
  <si>
    <t>Cada cambio de aves</t>
  </si>
  <si>
    <t>No me parece que sea tan rentable en este momento</t>
  </si>
  <si>
    <t>San Vicente de Chicurí</t>
  </si>
  <si>
    <t>Entre 20-30 hectáreas.</t>
  </si>
  <si>
    <t>Ferias Agropecuarias, Asociaciones o Cooperativas Agropecuarias (grupos organizados de productores)., Instituciones Gubernamentales (Secretaría de Agricultura, UMATA, Ministerio de Agricultura, etc.).</t>
  </si>
  <si>
    <t>Redes Sociales., Instituciones Gubernamentales (Secretaría de Agricultura, UMATA, Ministerio de Agricultura, etc.).</t>
  </si>
  <si>
    <t>Redes Sociales., Ferias Agropecuarias, Asociaciones o Cooperativas Agropecuarias (grupos organizados de productores)., Medios de Comunicación Local (periódicos, radio, televisión).</t>
  </si>
  <si>
    <t>Redes Sociales.</t>
  </si>
  <si>
    <t>no me interesan</t>
  </si>
  <si>
    <t>Escuché malos comentarios de los digestores.</t>
  </si>
  <si>
    <t>Si</t>
  </si>
  <si>
    <t>Malos olores.</t>
  </si>
  <si>
    <t>Obtener certificaciones ambientales (Sistema B, LEED, Residuo Cero, entre otras.).</t>
  </si>
  <si>
    <t>Análisis técnico, legal y financiero., Implementación de proyectos.</t>
  </si>
  <si>
    <t>Entre 3 SMLV y 5 SMLV por año.</t>
  </si>
  <si>
    <t>Ferias Agropecuarias, Asociaciones o Cooperativas Agropecuarias (grupos organizados de productores)., Plataformas Digitales Especializadas (páginas web, blogs, foros técnicos).</t>
  </si>
  <si>
    <t>Bucaramanga</t>
  </si>
  <si>
    <t>Diario</t>
  </si>
  <si>
    <t>Biodigestor.</t>
  </si>
  <si>
    <t>Malos olores y moscas.</t>
  </si>
  <si>
    <t>Mantenimiento y optimización., Análisis aprovechamiento de subproductos.</t>
  </si>
  <si>
    <t>Redes Sociales., Plataformas Digitales Especializadas (páginas web, blogs, foros técnicos)., Universidades o Centros de Investigación.</t>
  </si>
  <si>
    <t>Rotoplast</t>
  </si>
  <si>
    <t>Quejas de los vecinos por acumulación y malos olores.</t>
  </si>
  <si>
    <t>Análisis técnico, legal y financiero., Capacitación y formación.</t>
  </si>
  <si>
    <t>Redes Sociales., Ferias Agropecuarias, Asociaciones o Cooperativas Agropecuarias (grupos organizados de productores)., Instituciones Gubernamentales (Secretaría de Agricultura, UMATA, Ministerio de Agricultura, etc.)., Plataformas Digitales Especializadas (páginas web, blogs, foros técnicos).</t>
  </si>
  <si>
    <t>Actividades avícolas., Actividades bovinas.</t>
  </si>
  <si>
    <t>D.Entre 5.000 y 10.000 animales.</t>
  </si>
  <si>
    <t>Cada 3 días</t>
  </si>
  <si>
    <t>Análisis técnico, legal y financiero., Implementación de proyectos., Capacitación y formación.</t>
  </si>
  <si>
    <t>Redes Sociales., Ferias Agropecuarias, Asociaciones o Cooperativas Agropecuarias (grupos organizados de productores)., Instituciones Gubernamentales (Secretaría de Agricultura, UMATA, Ministerio de Agricultura, etc.).</t>
  </si>
  <si>
    <t>Entre 30-50 hectáreas.</t>
  </si>
  <si>
    <t>Contaminación del ambiente.</t>
  </si>
  <si>
    <t>Ya tenemos un comprador para la gallianaza y no queemos complicarnos con proyectos nuevos, no es una prioridad para nosotros</t>
  </si>
  <si>
    <t>Barichara</t>
  </si>
  <si>
    <t>Al vender un lote de aves, en el proceso de desinfección y alistamiento del galpón</t>
  </si>
  <si>
    <t>Análisis técnico, legal y financiero., Implementación de proyectos., Mantenimiento y optimización., Capacitación y formación., Análisis aprovechamiento de subproductos.</t>
  </si>
  <si>
    <t>Entre 5 SMLV y 7 SMLV por año.</t>
  </si>
  <si>
    <t>En estos momentos no tenemos los recursos para invertir en nuevas tecnologías. Preferimos seguir como estamos.</t>
  </si>
  <si>
    <t>Instituciones Gubernamentales (Secretaría de Agricultura, UMATA, Ministerio de Agricultura, etc.)., Medios de Comunicación Local (periódicos, radio, televisión).</t>
  </si>
  <si>
    <t>San Vicente de Chucurí</t>
  </si>
  <si>
    <t>Actividades porcícolas.</t>
  </si>
  <si>
    <t xml:space="preserve"> El negocio de la venta de pollinaza ya está establecido y funciona bien. No vemos la necesidad de cambiarlo en este momento.</t>
  </si>
  <si>
    <t>Entre $1.000.000 COP y $2.000.000 COP.</t>
  </si>
  <si>
    <t>Sabana de torred</t>
  </si>
  <si>
    <t>E. Más de 10.000 animales.</t>
  </si>
  <si>
    <t>Trimestral</t>
  </si>
  <si>
    <t>Dia por medio</t>
  </si>
  <si>
    <t>Más de $2.000.000 COP.</t>
  </si>
  <si>
    <t>Molestia por el olor</t>
  </si>
  <si>
    <t>Implementación de proyectos., Mantenimiento y optimización., Capacitación y formación., Análisis aprovechamiento de subproductos.</t>
  </si>
  <si>
    <t>Actividades avícolas., Actividades porcícolas.</t>
  </si>
  <si>
    <t>Olores, quejas de la comunidad vecina.</t>
  </si>
  <si>
    <t>Análisis técnico, legal y financiero., Análisis aprovechamiento de subproductos.</t>
  </si>
  <si>
    <t>Ferias Agropecuarias, Asociaciones o Cooperativas Agropecuarias (grupos organizados de productores)., Instituciones Gubernamentales (Secretaría de Agricultura, UMATA, Ministerio de Agricultura, etc.)., Universidades o Centros de Investigación.</t>
  </si>
  <si>
    <t>FENAVI, a veces orienta estos temas.</t>
  </si>
  <si>
    <t>Entre 50-100 hectáreas.</t>
  </si>
  <si>
    <t>Proliferación de moscas.</t>
  </si>
  <si>
    <t>Implementación de proyectos., Mantenimiento y optimización.</t>
  </si>
  <si>
    <t>Redes Sociales., Ferias Agropecuarias, Asociaciones o Cooperativas Agropecuarias (grupos organizados de productores).</t>
  </si>
  <si>
    <t>Antes teníamos problemas de olores, pero con el biodigestor ha mejorado mucho.</t>
  </si>
  <si>
    <t>Plataformas Digitales Especializadas (páginas web, blogs, foros técnicos)., Universidades o Centros de Investigación.</t>
  </si>
  <si>
    <t>Sistema BIO</t>
  </si>
  <si>
    <t xml:space="preserve">Girón </t>
  </si>
  <si>
    <t>Generación de olores, sobre todo en temporada seca.</t>
  </si>
  <si>
    <t>Aparición de moscas y malos olores.</t>
  </si>
  <si>
    <t>Análisis técnico, legal y financiero., Mantenimiento y optimización.</t>
  </si>
  <si>
    <t>Instituciones Gubernamentales (Secretaría de Agricultura, UMATA, Ministerio de Agricultura, etc.)., Plataformas Digitales Especializadas (páginas web, blogs, foros técnicos)., Universidades o Centros de Investigación.</t>
  </si>
  <si>
    <t>Malos olores y acumulación de estiércol.</t>
  </si>
  <si>
    <t>DISTRIBUCIÓN DE GRANJAS POR MUNICIPIO</t>
  </si>
  <si>
    <t>MUNICIPIO</t>
  </si>
  <si>
    <t>FRECUENCIA ABOSLUTA</t>
  </si>
  <si>
    <t>FRECUENCIA RELATIVA</t>
  </si>
  <si>
    <t>Sabana de Torres</t>
  </si>
  <si>
    <t>TOTAL</t>
  </si>
  <si>
    <t>SEGMENTO 1. Menos de 500 animales.</t>
  </si>
  <si>
    <t>SEGMENTO 2. Entre 500 y 2.000 animales.</t>
  </si>
  <si>
    <t>SEGMENTO 3. Entre 2.000 y 5.000 animales.</t>
  </si>
  <si>
    <t>SEGMENTO 4. Entre 5.000 y 10.000 animales.</t>
  </si>
  <si>
    <t>SEGMENTO 5. Más de 10.000 animales.</t>
  </si>
  <si>
    <t>TAMAÑOS FINCAS CON EMPRESAS AVÍCOLAS</t>
  </si>
  <si>
    <t>TAMAÑO</t>
  </si>
  <si>
    <t>FREC. ABS</t>
  </si>
  <si>
    <t>FREC. REL</t>
  </si>
  <si>
    <t>ACTIVIDADES ECONÓMICAS POR EMPRESA AVÍCOLA</t>
  </si>
  <si>
    <t>CANTIDAD DE ACTIVIDADES ECONÓMICAS</t>
  </si>
  <si>
    <t>Una actividad económica</t>
  </si>
  <si>
    <t>Dos actividades económicas</t>
  </si>
  <si>
    <t>Tres actividades económicas</t>
  </si>
  <si>
    <t>Cantidad de Granjas con Más de Una Actividad Económica</t>
  </si>
  <si>
    <t>DIVERSIFICACIÓN ECONÓMICA EN EMPRESAS AVÍCOLAS</t>
  </si>
  <si>
    <t>ACTIVIDAD COMPLEMENTARIA</t>
  </si>
  <si>
    <t>Agricultura</t>
  </si>
  <si>
    <t>Actividades bovinas</t>
  </si>
  <si>
    <t>Actividades ovinas</t>
  </si>
  <si>
    <t xml:space="preserve">DIVERSIFICACIÓN </t>
  </si>
  <si>
    <t>SEGMENTACIÓN DE EMPRESAS AVÍCOLAS POR TAMAÑO DE PRODUCCIÓN</t>
  </si>
  <si>
    <t>TAMAÑO DE LA PRODUCCIÓN</t>
  </si>
  <si>
    <t>Menos de 500 aves</t>
  </si>
  <si>
    <t>Entre 500 y 2.000 aves</t>
  </si>
  <si>
    <t>Entre 2.000 y 5.000 aves</t>
  </si>
  <si>
    <t>Entre 5.000 y 10.000 aves.</t>
  </si>
  <si>
    <t>Más de 10.000 aves</t>
  </si>
  <si>
    <t>CARACTERIZACIÓN ESPECIALIZACIÓN POBLACIÓN AVÍCOLA</t>
  </si>
  <si>
    <t>Cantidad de Empresas Avícolas Encuestadas</t>
  </si>
  <si>
    <t>DIVERSIFICACIÓN PRODUCTIVA EN EMPRESAS AVÍCOLAS</t>
  </si>
  <si>
    <t>GRADO DE DIVERSIFICACIÓN</t>
  </si>
  <si>
    <t>Aves con un propósito</t>
  </si>
  <si>
    <t>Aves con dos propósitos</t>
  </si>
  <si>
    <t>Aves con tres propósitos</t>
  </si>
  <si>
    <t>ESPECIALIZACIÓN DE EMPRESAS AVÍCOLAS</t>
  </si>
  <si>
    <t>PROPÓSITO AVES</t>
  </si>
  <si>
    <t>Postura</t>
  </si>
  <si>
    <t>Engorde</t>
  </si>
  <si>
    <t>Levante</t>
  </si>
  <si>
    <t>Otro</t>
  </si>
  <si>
    <t>DIVERSIFICACIÓN AVÍCOLA POR TIPO DE AVE</t>
  </si>
  <si>
    <t>POBLACIÓN</t>
  </si>
  <si>
    <t>COMPORTAMIENTO POBLACIONAL POR TIPO DE AVE</t>
  </si>
  <si>
    <t>TIPO DE AVE</t>
  </si>
  <si>
    <t>PROMEDIO</t>
  </si>
  <si>
    <t>MÍNIMO</t>
  </si>
  <si>
    <t>MÁXIMO</t>
  </si>
  <si>
    <t>MEDIANA</t>
  </si>
  <si>
    <t>NIVEL DE EXPERIENCIA PRODUCTIVA AVÍCOLA</t>
  </si>
  <si>
    <t>TIEMPO</t>
  </si>
  <si>
    <t>0 - 5 años</t>
  </si>
  <si>
    <t>6 - 10 años</t>
  </si>
  <si>
    <t>11 - 15 años</t>
  </si>
  <si>
    <t>Más de 16 años</t>
  </si>
  <si>
    <t>Promedio</t>
  </si>
  <si>
    <t>Mediana</t>
  </si>
  <si>
    <t>Mínimo</t>
  </si>
  <si>
    <t>Máximo</t>
  </si>
  <si>
    <t>DISPOSICIÓN DE LUGAR FIJO PARA DEPÓSITO DE ESTIÉRCOL AVÍCOLA</t>
  </si>
  <si>
    <t>LUGAR FIJO PARA ESTIÉRCOL</t>
  </si>
  <si>
    <t>¿DISPONE?</t>
  </si>
  <si>
    <t>RESPUESTA</t>
  </si>
  <si>
    <t>FRECUENCIA DE RECOLECCIÓN DEL ESTIÉRCOL AVÍCOLA</t>
  </si>
  <si>
    <t>FRECUENCIA DE RECOLECCIÓN DEL ESTIÉRCOL</t>
  </si>
  <si>
    <t xml:space="preserve">FRECUENCIA DE RECOLECCIÓN  </t>
  </si>
  <si>
    <t>Cada tercer día</t>
  </si>
  <si>
    <t>MANEJO DEL ESTIÉRCOL AVÍCOLA</t>
  </si>
  <si>
    <t xml:space="preserve">MANEJO  </t>
  </si>
  <si>
    <t>NO MANEJO DE ESTIÉRCOL</t>
  </si>
  <si>
    <t>VENTA DE ESTIÉRCOL</t>
  </si>
  <si>
    <t>COMPOSTAJE</t>
  </si>
  <si>
    <t>Compostaje</t>
  </si>
  <si>
    <t>TAMAÑO DE PRODUCCIÓN</t>
  </si>
  <si>
    <t xml:space="preserve">Venta de estiércol </t>
  </si>
  <si>
    <t>No manejo el estiércol, lo desecho</t>
  </si>
  <si>
    <t>Fertilizante para cultivos y huertos</t>
  </si>
  <si>
    <t>Biodigestor</t>
  </si>
  <si>
    <t>Lombricultura</t>
  </si>
  <si>
    <t>RAZONES PARA NO MANEJO DE ESTIÉRCOL AVÍCOLA</t>
  </si>
  <si>
    <t>MOTIVO</t>
  </si>
  <si>
    <t>Se ofrecieron otras opciones de respuesta, pero no fueron seleccionadas por los encuestados, entre ellas se encontraban :</t>
  </si>
  <si>
    <t>Falta de confianza y credibilidad sobre opciones como la bioenergía.</t>
  </si>
  <si>
    <t>Falta de recursos económicos.</t>
  </si>
  <si>
    <t>Malas experiencias en procesos de implementación de sistemas de aprovechamiento del estiércol.</t>
  </si>
  <si>
    <t>GASTO EN MANEJO DE ESTIÉRCOL AVÍCOLA</t>
  </si>
  <si>
    <t>MONTO</t>
  </si>
  <si>
    <t>*Las empresas con menos de 500 animales son el único segemento de clientes que no gasta en manejo del estiércol, y las empresas con más de 500 animales son las únicas con gastos de manejo de estiércol superiores a los $2.000.000 COP mensuales.</t>
  </si>
  <si>
    <t>PERECEPCIÓN DE IMPACTOS AMBIENTALES</t>
  </si>
  <si>
    <t>PERECEPCIÓN DE IMPACTOS AMBIENTALES CAUSADOS POR EL ESTIÉRCOL</t>
  </si>
  <si>
    <t>ANÁLISIS DE LOS IMPACTOS AMBIENTALES GENERADOS POR ESTIÉRCOL AVÍCOLA</t>
  </si>
  <si>
    <t>TIPO DE IMPACTO</t>
  </si>
  <si>
    <t>IMPACTOS AGRUPADOS</t>
  </si>
  <si>
    <t>MALOS OLORES</t>
  </si>
  <si>
    <t>MOSCAS</t>
  </si>
  <si>
    <t>QUEJAS VECINALES</t>
  </si>
  <si>
    <t>ACUMULACIÓN</t>
  </si>
  <si>
    <t>CONTAMINACIÓN AMBIENTAL</t>
  </si>
  <si>
    <t>Malos olores</t>
  </si>
  <si>
    <t>“Malos olores”, “Molestia por el olor”, “Olores en temporada seca”</t>
  </si>
  <si>
    <t>Moscas</t>
  </si>
  <si>
    <t>“Proliferación de moscas”, “Moscas y malos olores”</t>
  </si>
  <si>
    <t>Quejas vecinales</t>
  </si>
  <si>
    <t>“Quejas de la comunidad”</t>
  </si>
  <si>
    <t>Acumulación</t>
  </si>
  <si>
    <t>“Acumulación de estiércol”</t>
  </si>
  <si>
    <t>Contaminación ambiental</t>
  </si>
  <si>
    <t>“Contaminación del ambiente”</t>
  </si>
  <si>
    <t>CONOCIMIENTO SOBRE BIOMASA Y SU POTENCIAL ENERGÉTICO</t>
  </si>
  <si>
    <t>CONOCIMIENTO SOBRE BIOMASA</t>
  </si>
  <si>
    <t>BENEFICIOS TRANSFORMAR LA BIOMASA</t>
  </si>
  <si>
    <t>BENEFICIOS PERCIBIDOS DE TRANSFORMAR LA BIOMASA EN ENERGÍA</t>
  </si>
  <si>
    <t>BENEFICIO PERCIBIDO</t>
  </si>
  <si>
    <t>No ve beneficios y desconoce el tema.</t>
  </si>
  <si>
    <t>INTERÉS EN GENERAR ENERGÍA CON ESTIÉRCOL</t>
  </si>
  <si>
    <t>NIVEL DE ACUERDO</t>
  </si>
  <si>
    <t>NIVEL DE INTERÉS EN GENERAR ENERGÍA A TRAVÉS DEL USO DE ESTIÉRCOL AVÍCOLA</t>
  </si>
  <si>
    <t>PRINCIPALES INTERESES AL INVERTIR EN GENERACIÓN DE BIOENERGÍA</t>
  </si>
  <si>
    <t>INTERÉS</t>
  </si>
  <si>
    <t>Producción de bioabonos y/o biofertilizantes</t>
  </si>
  <si>
    <t>Reducir malos olores y contaminación</t>
  </si>
  <si>
    <t>Producción de biogás</t>
  </si>
  <si>
    <t>Incentivos fiscales, tributarios y gubernamentales</t>
  </si>
  <si>
    <t>Obtener certificaciones ambientales</t>
  </si>
  <si>
    <t>NIVEL DE INTERÉS EN SERVICIOS DE BIOENERGÍA</t>
  </si>
  <si>
    <t>CANTIDAD DE SERVICIOS SELECCIONADOS</t>
  </si>
  <si>
    <t>0 servicios</t>
  </si>
  <si>
    <t>1 servicio</t>
  </si>
  <si>
    <t>2 servicios</t>
  </si>
  <si>
    <t>3 servicios</t>
  </si>
  <si>
    <t>4 servicios</t>
  </si>
  <si>
    <t>5 servicios</t>
  </si>
  <si>
    <t>SERVICIOS CONSIDERADOS MÁS ÚTILES EN RELACIÓN A BIOENERGÍA</t>
  </si>
  <si>
    <t>TIPO DE SERVICIO</t>
  </si>
  <si>
    <t>JERARQUÍA DE SERVICIOS DE CONSULTORÍA</t>
  </si>
  <si>
    <t>Aprovechamiento de subproductos.</t>
  </si>
  <si>
    <t>Mantenimiento y optimización.</t>
  </si>
  <si>
    <t>INTERÉS EN SERVICIOS DE CONSULTORÍA</t>
  </si>
  <si>
    <t>INTERÉS DE EMPRESAS AVÍCOLAS EN CONTRATAR SERVICIOS DE CONSULTORÍA</t>
  </si>
  <si>
    <t>DISPOSICIÓN DE INVERSIÓN DE EMPRESAS AVÍCOLAS EN CONSULTORÍA BÁSICA</t>
  </si>
  <si>
    <t>RANGO DE INVERSIÓN</t>
  </si>
  <si>
    <t>INVERSIÓN EN CONSULTORÍA BÁSICA</t>
  </si>
  <si>
    <t>Hasta 1 SMLV</t>
  </si>
  <si>
    <t xml:space="preserve">Entre 2 y 3 SMLV	</t>
  </si>
  <si>
    <t>DISPOSICIÓN DE INVERSIÓN DE EMPRESAS AVÍCOLAS EN CONSULTORÍA ESPECIALIZADA</t>
  </si>
  <si>
    <t>INVERSIÓN EN CONSULTORÍA ESPECIALIZADA</t>
  </si>
  <si>
    <t>Entre 2 y 3 SMLV</t>
  </si>
  <si>
    <t>Entre 3 y 5 SMLV</t>
  </si>
  <si>
    <t>Entre 5 y 7 SMLV</t>
  </si>
  <si>
    <t>DISPONIBILIDAD DE RECURSOS DE EMPRESAS AVÍCOLAS PARA INVERTIR EN CONSULTORÍA</t>
  </si>
  <si>
    <t>DISPONIBILIDAD DE RECURSOS</t>
  </si>
  <si>
    <t>CANALES PREFERIDOS PARA ACCEDER A INFORMACIÓN SOBRE BIOENERGÍA</t>
  </si>
  <si>
    <t xml:space="preserve">Instituciones Gubernamentales </t>
  </si>
  <si>
    <t>Redes sociales</t>
  </si>
  <si>
    <t>Grupos y asociaciones productoras</t>
  </si>
  <si>
    <t>Universidades o centros de investigación.</t>
  </si>
  <si>
    <t>Plataformas web</t>
  </si>
  <si>
    <t>Medios de comunicación local</t>
  </si>
  <si>
    <t>Eventos públicos.</t>
  </si>
  <si>
    <t>CONOCIMIENTO EN EL SECTOR AVÍCOLA DE EMPRESAS DE CONSULTORÍA</t>
  </si>
  <si>
    <t>Rango de inversión</t>
  </si>
  <si>
    <t>Básica (%)</t>
  </si>
  <si>
    <t>Especializada (%)</t>
  </si>
  <si>
    <t xml:space="preserve">¿Cuál es el tamaño promedio de su operación (número de cerdos con los que cuenta)?
</t>
  </si>
  <si>
    <t>¿Qué cantidad de cerdos en etapa lactante tiene? Escriba el número o un estimado.</t>
  </si>
  <si>
    <t>¿Qué cantidad de cerdos en etapa de pre-ceba tiene? Escriba el número o un estimado.</t>
  </si>
  <si>
    <t xml:space="preserve">¿Qué cantidad de cerdos en etapa de ceba tiene? Escriba el número o un estimado. </t>
  </si>
  <si>
    <t>¿Qué cantidad de hembras reproductoras o de cría tiene? Escriba el número o un estimado.</t>
  </si>
  <si>
    <t xml:space="preserve">¿Qué cantidad de hembras de reemplazo tienen? Escriba el número o un estimado.  </t>
  </si>
  <si>
    <t>¿Qué cantidad de machos reproductores o de cría tiene? Escriba el número o un estimado.</t>
  </si>
  <si>
    <t xml:space="preserve">Si tiene cerdos para otro propósito especifique el propósito y la cantidad. </t>
  </si>
  <si>
    <t>¿Cuántos años lleva trabajando en procesos productivos asociados a cerdos?</t>
  </si>
  <si>
    <t xml:space="preserve">¿Le gustaría que su finca generara su propia energía utilizando los residuos de sus cerdos?
</t>
  </si>
  <si>
    <t>¿Qué cantidad de cerdos en etapa lactante tiene? Escriba el número o un estimado.2</t>
  </si>
  <si>
    <t>¿Qué cantidad de cerdos en etapa de pre-ceba tiene? Escriba el número o un estimado.3</t>
  </si>
  <si>
    <t>¿Qué cantidad de cerdos en etapa de ceba tiene? Escriba el número o un estimado. 4</t>
  </si>
  <si>
    <t>¿Qué cantidad de hembras reproductoras o de cría tiene? Escriba el número o un estimado.5</t>
  </si>
  <si>
    <t>¿Qué cantidad de hembras de reemplazo tienen? Escriba el número o un estimado.  6</t>
  </si>
  <si>
    <t>¿Qué cantidad de machos reproductores o de cría tiene? Escriba el número o un estimado.7</t>
  </si>
  <si>
    <t>Si tiene cerdos para otro propósito especifique el propósito y la cantidad. 8</t>
  </si>
  <si>
    <t>¿Cuántos años lleva trabajando en procesos productivos asociados a cerdos?9</t>
  </si>
  <si>
    <t>¿Tiene un lugar específico en su finca para el depósito del estiércol de sus animales?
10</t>
  </si>
  <si>
    <t>¿Con qué frecuencia recoge el estiércol generado por sus animales?  11</t>
  </si>
  <si>
    <t>¿Cómo es el lugar en el qué recolecta el estiércol?12</t>
  </si>
  <si>
    <t>¿Cómo maneja actualmente el estiércol generado por sus animales en su operación?13</t>
  </si>
  <si>
    <t>Si desecha el estiércol y no le da ningún manejo ¿Cuáles son las razones?14</t>
  </si>
  <si>
    <t>¿Cuánto gasta aproximadamente al mes en el manejo del estiércol producido en su finca?15</t>
  </si>
  <si>
    <t>Si marcó más de $2.000.000 COP, ¿cuánto gasta aproximadamente al mes en el manejo de estiércol producido en su finca?16</t>
  </si>
  <si>
    <t>¿Conoce si sus residuos han causado impactos ambientales en su zona?17</t>
  </si>
  <si>
    <t>Describa brevemente los impactos que han caudado sus residuos en el ambiente local.18</t>
  </si>
  <si>
    <t>¿Conoce el concepto de biomasa y su potencial para la producción de energía a través del aprovechamiento del estiércol de producciones avícolas? 19</t>
  </si>
  <si>
    <t>¿Cuál cree que sería el principal beneficio de implementar procesos para transformar los residuos como el estiércol en energía?20</t>
  </si>
  <si>
    <t>¿Le gustaría que su finca generara su propia energía utilizando los residuos de sus cerdos?
21</t>
  </si>
  <si>
    <t>¿Cuál sería su principal interés al invertir en el procesamiento de estiércol para la generación de bioenergía?22</t>
  </si>
  <si>
    <t>¿Qué tipo de servicios consideraría más útil en caso de querer implementar un proyecto asociado a bioenergía en su operación?
23</t>
  </si>
  <si>
    <t>¿Estaría interesado en un servicio de consultoría que le ayude a aprovechar el estiércol generado en su granja para producir energía renovable y/o ingresos adicionales? En la información de la tabla se presentan costos e ingresos proyectados para un vo24</t>
  </si>
  <si>
    <t>¿Qué cantidad de cerdos en etapa lactante tiene? Escriba el número o un estimado.25</t>
  </si>
  <si>
    <t>¿Qué cantidad de cerdos en etapa de pre-ceba tiene? Escriba el número o un estimado.26</t>
  </si>
  <si>
    <t>¿Qué cantidad de cerdos en etapa de ceba tiene? Escriba el número o un estimado. 27</t>
  </si>
  <si>
    <t>¿Qué cantidad de hembras reproductoras o de cría tiene? Escriba el número o un estimado.28</t>
  </si>
  <si>
    <t>¿Qué cantidad de hembras de reemplazo tienen? Escriba el número o un estimado.  29</t>
  </si>
  <si>
    <t>¿Qué cantidad de machos reproductores o de cría tiene? Escriba el número o un estimado.30</t>
  </si>
  <si>
    <t>Si tiene cerdos para otro propósito especifique el propósito y la cantidad. 31</t>
  </si>
  <si>
    <t>¿Cuántos años lleva trabajando en procesos productivos asociados a cerdos?32</t>
  </si>
  <si>
    <t>¿Tiene un lugar específico en su finca para el depósito del estiércol de sus animales?
33</t>
  </si>
  <si>
    <t>¿Con qué frecuencia recoge el estiércol generado por sus animales?  34</t>
  </si>
  <si>
    <t>¿Cómo es el lugar en el qué recolecta el estiércol?35</t>
  </si>
  <si>
    <t>¿Cómo maneja actualmente el estiércol generado por sus animales en su operación?36</t>
  </si>
  <si>
    <t>Si desecha el estiércol y no le da ningún manejo ¿Cuáles son las razones?37</t>
  </si>
  <si>
    <t>¿Cuánto gasta aproximadamente al mes en el manejo del estiércol producido en su finca?38</t>
  </si>
  <si>
    <t>Si marcó más de $2.000.000 COP, ¿cuánto gasta aproximadamente al mes en el manejo de estiércol producido en su finca?39</t>
  </si>
  <si>
    <t>¿Conoce si sus residuos han causado impactos ambientales en su zona?40</t>
  </si>
  <si>
    <t>Describa brevemente los impactos que han caudado sus residuos en el ambiente local.41</t>
  </si>
  <si>
    <t>¿Conoce el concepto de biomasa y su potencial para la producción de energía a través del aprovechamiento del estiércol de producciones avícolas? 42</t>
  </si>
  <si>
    <t>¿Cuál cree que sería el principal beneficio de implementar procesos para transformar los residuos como el estiércol en energía?43</t>
  </si>
  <si>
    <t>¿Le gustaría que su finca generara su propia energía utilizando los residuos de sus cerdos?
44</t>
  </si>
  <si>
    <t>¿Cuál sería su principal interés al invertir en el procesamiento de estiércol para la generación de bioenergía?45</t>
  </si>
  <si>
    <t>¿Qué tipo de servicios consideraría más útil en caso de querer implementar un proyecto asociado a bioenergía en su operación?
46</t>
  </si>
  <si>
    <t>¿Estaría interesado en un servicio de consultoría que le ayude a aprovechar el estiércol generado en su granja para producir energía renovable y/o ingresos adicionales? En la información de la tabla se presentan costos e ingresos proyectados para un vo47</t>
  </si>
  <si>
    <t>¿Qué cantidad de cerdos en etapa lactante tiene? Escriba el número o un estimado.48</t>
  </si>
  <si>
    <t>¿Qué cantidad de cerdos en etapa de pre-ceba tiene? Escriba el número o un estimado.49</t>
  </si>
  <si>
    <t>¿Qué cantidad de cerdos en etapa de ceba tiene? Escriba el número o un estimado. 50</t>
  </si>
  <si>
    <t>¿Qué cantidad de hembras reproductoras o de cría tiene? Escriba el número o un estimado.51</t>
  </si>
  <si>
    <t>¿Qué cantidad de hembras de reemplazo tienen? Escriba el número o un estimado.  52</t>
  </si>
  <si>
    <t>¿Qué cantidad de machos reproductores o de cría tiene? Escriba el número o un estimado.53</t>
  </si>
  <si>
    <t>Si tiene cerdos para otro propósito especifique el propósito y la cantidad. 54</t>
  </si>
  <si>
    <t>¿Cuántos años lleva trabajando en procesos productivos asociados a cerdos?55</t>
  </si>
  <si>
    <t>¿Tiene un lugar específico en su finca para el depósito del estiércol de sus animales?
56</t>
  </si>
  <si>
    <t>¿Con qué frecuencia recoge el estiércol generado por sus animales?  57</t>
  </si>
  <si>
    <t>¿Cómo es el lugar en el qué recolecta el estiércol?58</t>
  </si>
  <si>
    <t>¿Cómo maneja actualmente el estiércol generado por sus animales en su operación?59</t>
  </si>
  <si>
    <t>Si desecha el estiércol y no le da ningún manejo ¿Cuáles son las razones?60</t>
  </si>
  <si>
    <t>¿Cuánto gasta aproximadamente al mes en el manejo del estiércol producido en su finca?61</t>
  </si>
  <si>
    <t>Si marcó más de $2.000.000 COP, ¿cuánto gasta aproximadamente al mes en el manejo de estiércol producido en su finca?62</t>
  </si>
  <si>
    <t>¿Conoce si sus residuos han causado impactos ambientales en su zona?63</t>
  </si>
  <si>
    <t>Describa brevemente los impactos que han caudado sus residuos en el ambiente local.64</t>
  </si>
  <si>
    <t>¿Conoce el concepto de biomasa y su potencial para la producción de energía a través del aprovechamiento del estiércol de producciones avícolas? 65</t>
  </si>
  <si>
    <t>¿Cuál cree que sería el principal beneficio de implementar procesos para transformar los residuos como el estiércol en energía?66</t>
  </si>
  <si>
    <t>¿Le gustaría que su finca generara su propia energía utilizando los residuos de sus cerdos?
67</t>
  </si>
  <si>
    <t>¿Cuál sería su principal interés al invertir en el procesamiento de estiércol para la generación de bioenergía?68</t>
  </si>
  <si>
    <t>¿Qué tipo de servicios consideraría más útil en caso de querer implementar un proyecto asociado a bioenergía en su operación?
69</t>
  </si>
  <si>
    <t>¿Estaría interesado en un servicio de consultoría que le ayude a aprovechar el estiércol generado en su granja para producir energía renovable y/o ingresos adicionales? En la información de la tabla se presentan costos e ingresos proyectados para un vo70</t>
  </si>
  <si>
    <t>¿Qué cantidad de cerdos en etapa lactante tiene? Escriba el número o un estimado.71</t>
  </si>
  <si>
    <t>¿Qué cantidad de cerdos en etapa de pre-ceba tiene? Escriba el número o un estimado.72</t>
  </si>
  <si>
    <t>¿Qué cantidad de cerdos en etapa de ceba tiene? Escriba el número o un estimado. 73</t>
  </si>
  <si>
    <t>¿Qué cantidad de hembras reproductoras o de cría tiene? Escriba el número o un estimado.74</t>
  </si>
  <si>
    <t>¿Qué cantidad de hembras de reemplazo tienen? Escriba el número o un estimado.  75</t>
  </si>
  <si>
    <t>¿Qué cantidad de machos reproductores o de cría tiene? Escriba el número o un estimado.76</t>
  </si>
  <si>
    <t>Si tiene cerdos para otro propósito especifique el propósito y la cantidad. 77</t>
  </si>
  <si>
    <t>¿Cuántos años lleva trabajando en procesos productivos asociados a cerdos?78</t>
  </si>
  <si>
    <t>¿Tiene un lugar específico en su finca para el depósito del estiércol de sus animales?
79</t>
  </si>
  <si>
    <t>¿Con qué frecuencia recoge el estiércol generado por sus animales?  80</t>
  </si>
  <si>
    <t>¿Cómo es el lugar en el qué recolecta el estiércol?81</t>
  </si>
  <si>
    <t>¿Cómo maneja actualmente el estiércol generado por sus animales en su operación?82</t>
  </si>
  <si>
    <t>Si desecha el estiércol y no le da ningún manejo ¿Cuáles son las razones?83</t>
  </si>
  <si>
    <t>¿Cuánto gasta aproximadamente al mes en el manejo del estiércol producido en su finca?84</t>
  </si>
  <si>
    <t>Si marcó más de $2.000.000 COP, ¿cuánto gasta aproximadamente al mes en el manejo de estiércol producido en su finca?85</t>
  </si>
  <si>
    <t>¿Conoce si sus residuos han causado impactos ambientales en su zona?86</t>
  </si>
  <si>
    <t>Describa brevemente los impactos que han caudado sus residuos en el ambiente local.87</t>
  </si>
  <si>
    <t>¿Conoce el concepto de biomasa y su potencial para la producción de energía a través del aprovechamiento del estiércol de producciones avícolas? 88</t>
  </si>
  <si>
    <t>¿Cuál cree que sería el principal beneficio de implementar procesos para transformar los residuos como el estiércol en energía?89</t>
  </si>
  <si>
    <t>¿Le gustaría que su finca generara su propia energía utilizando los residuos de sus cerdos?
90</t>
  </si>
  <si>
    <t>¿Cuál sería su principal interés al invertir en el procesamiento de estiércol para la generación de bioenergía?91</t>
  </si>
  <si>
    <t>¿Qué tipo de servicios consideraría más útil en caso de querer implementar un proyecto asociado a bioenergía en su operación?
92</t>
  </si>
  <si>
    <t>¿Estaría interesado en un servicio de consultoría que le ayude a aprovechar el estiércol generado en su granja para producir energía renovable y/o ingresos adicionales? En la información de la tabla se presentan costos e ingresos proyectados para un vo93</t>
  </si>
  <si>
    <t>¿Cuánto estaría dispuesto a invertir por un servicio de consultoría básico como el descrito en la imagen?94</t>
  </si>
  <si>
    <t>¿Cuánto estaría dispuesto a invertir por un servicio de consultoría especializado como el descrito en la imagen?95</t>
  </si>
  <si>
    <t>¿Actualmente cuenta con recursos financieros para implementar proyectos de bioenergía asociados a la gestión de sus residuos?96</t>
  </si>
  <si>
    <t>¿Por qué canales considera qué es más fácil acceder a información sobre este tipo de iniciativas?97</t>
  </si>
  <si>
    <t>¿Conoce alguna empresa que preste servicios de consultoría o asesoría en el aprovechamiento de residuos, como el estiércol animal, para la producción de bioenergía?98</t>
  </si>
  <si>
    <t>¿Cuánto estaría dispuesto a invertir por un servicio de consultoría básico como el descrito en la imagen?99</t>
  </si>
  <si>
    <t>¿Cuánto estaría dispuesto a invertir por un servicio de consultoría especializado como el descrito en la imagen?100</t>
  </si>
  <si>
    <t>¿Actualmente cuenta con recursos financieros para implementar proyectos de bioenergía asociados a la gestión de sus residuos?101</t>
  </si>
  <si>
    <t>¿Por qué canales considera qué es más fácil acceder a información sobre este tipo de iniciativas?102</t>
  </si>
  <si>
    <t>¿Conoce alguna empresa que preste servicios de consultoría o asesoría en el aprovechamiento de residuos, como el estiércol animal, para la producción de bioenergía?103</t>
  </si>
  <si>
    <t>¿Cuánto estaría dispuesto a invertir por un servicio de consultoría básico como el descrito en la imagen?104</t>
  </si>
  <si>
    <t>¿Cuánto estaría dispuesto a invertir por un servicio de consultoría especializado como el descrito en la imagen?105</t>
  </si>
  <si>
    <t>¿Actualmente cuenta con recursos financieros para implementar proyectos de bioenergía asociados a la gestión de sus residuos?106</t>
  </si>
  <si>
    <t>¿Por qué canales considera qué es más fácil acceder a información sobre este tipo de iniciativas?107</t>
  </si>
  <si>
    <t>¿Conoce alguna empresa que preste servicios de consultoría o asesoría en el aprovechamiento de residuos, como el estiércol animal, para la producción de bioenergía?108</t>
  </si>
  <si>
    <t>¿Cuánto estaría dispuesto a invertir por un servicio de consultoría básico como el descrito en la imagen?109</t>
  </si>
  <si>
    <t>¿Cuánto estaría dispuesto a invertir por un servicio de consultoría especializado como el descrito en la imagen?110</t>
  </si>
  <si>
    <t>¿Actualmente cuenta con recursos financieros para implementar proyectos de bioenergía asociados a la gestión de sus residuos?111</t>
  </si>
  <si>
    <t>¿Por qué canales considera qué es más fácil acceder a información sobre este tipo de iniciativas?112</t>
  </si>
  <si>
    <t>¿Conoce alguna empresa que preste servicios de consultoría o asesoría en el aprovechamiento de residuos, como el estiércol animal, para la producción de bioenergía?113</t>
  </si>
  <si>
    <t>¿Por qué razón no se encuentra interesado en un servicio de consultoría que le ayude a aprovechar el estiércol generado en su granja para generar energía renovable y/o ingresos adicionales?114</t>
  </si>
  <si>
    <t xml:space="preserve">Rionegro </t>
  </si>
  <si>
    <t>Actividades porcícolas., Actividades bovinas., Agricultura.</t>
  </si>
  <si>
    <t>Porcícola</t>
  </si>
  <si>
    <t>Entre 100 y 500 animales.</t>
  </si>
  <si>
    <t>Venta de estiércol o porcinaza.</t>
  </si>
  <si>
    <t>Implementación de proyectos., Mantenimiento y optimización., Capacitación y formación.</t>
  </si>
  <si>
    <t>Redes Sociales., Plataformas Digitales Especializadas (páginas web, blogs, foros técnicos).</t>
  </si>
  <si>
    <t>Distriladam</t>
  </si>
  <si>
    <t xml:space="preserve">Málaga </t>
  </si>
  <si>
    <t>Actividades porcícolas., Actividades bovinas.</t>
  </si>
  <si>
    <t xml:space="preserve">Venta de hembras por genética </t>
  </si>
  <si>
    <t xml:space="preserve">Sabana de Torres </t>
  </si>
  <si>
    <t>Actividades avícolas., Actividades porcícolas., Agricultura.</t>
  </si>
  <si>
    <t>Menos de 40 animales.</t>
  </si>
  <si>
    <t xml:space="preserve">Biodigestor </t>
  </si>
  <si>
    <t>Análisis aprovechamiento de subproductos.</t>
  </si>
  <si>
    <t>San Vicente del Chucurí</t>
  </si>
  <si>
    <t xml:space="preserve">Cuando no hacia compostaje el estiércol generaba malos olores </t>
  </si>
  <si>
    <t>Malos olores y moscas</t>
  </si>
  <si>
    <t>Actividades porcícolas., Actividades ovinas.</t>
  </si>
  <si>
    <t>Más de 1.000 animales.</t>
  </si>
  <si>
    <t>Olores fuertes y problemas de escorrentía cuando llueve</t>
  </si>
  <si>
    <t>Análisis técnico, legal y financiero., Mantenimiento y optimización., Capacitación y formación., Análisis aprovechamiento de subproductos.</t>
  </si>
  <si>
    <t>Entre 3 SMLV y 4 SMLV por año.</t>
  </si>
  <si>
    <t>Ferias Agropecuarias, Asociaciones o Cooperativas Agropecuarias (grupos organizados de productores)., Instituciones Gubernamentales (Secretaría de Agricultura, UMATA, Ministerio de Agricultura, etc.)., Plataformas Digitales Especializadas (páginas web, blogs, foros técnicos)., Universidades o Centros de Investigación.</t>
  </si>
  <si>
    <t>Sistema bio</t>
  </si>
  <si>
    <t>Entre 40 y 100 animales.</t>
  </si>
  <si>
    <t>Análisis técnico, legal y financiero., Implementación de proyectos., Mantenimiento y optimización.</t>
  </si>
  <si>
    <t>Ferias Agropecuarias, Asociaciones o Cooperativas Agropecuarias (grupos organizados de productores)., Instituciones Gubernamentales (Secretaría de Agricultura, UMATA, Ministerio de Agricultura, etc.)., Medios de Comunicación Local (periódicos, radio, televisión)., Plataformas Digitales Especializadas (páginas web, blogs, foros técnicos)., Universidades o Centros de Investigación.</t>
  </si>
  <si>
    <t>Quejas de vecinos por malos olores</t>
  </si>
  <si>
    <t>Ferias Agropecuarias, Asociaciones o Cooperativas Agropecuarias (grupos organizados de productores)., Instituciones Gubernamentales (Secretaría de Agricultura, UMATA, Ministerio de Agricultura, etc.)., Medios de Comunicación Local (periódicos, radio, televisión).</t>
  </si>
  <si>
    <t>Molestia por olores</t>
  </si>
  <si>
    <t>Los Santos</t>
  </si>
  <si>
    <t xml:space="preserve">Malos olores </t>
  </si>
  <si>
    <t>Barrancabermeja</t>
  </si>
  <si>
    <t>Vecinos han reportado olores</t>
  </si>
  <si>
    <t>Malos olores según los vecinos</t>
  </si>
  <si>
    <t>Análisis técnico, legal y financiero., Implementación de proyectos., Mantenimiento y optimización., Análisis aprovechamiento de subproductos.</t>
  </si>
  <si>
    <t>malos olores</t>
  </si>
  <si>
    <t>Análisis técnico, legal y financiero., Mantenimiento y optimización., Análisis aprovechamiento de subproductos.</t>
  </si>
  <si>
    <t>Ferias Agropecuarias, Asociaciones o Cooperativas Agropecuarias (grupos organizados de productores)., Instituciones Gubernamentales (Secretaría de Agricultura, UMATA, Ministerio de Agricultura, etc.)., Medios de Comunicación Local (periódicos, radio, televisión)., Plataformas Digitales Especializadas (páginas web, blogs, foros técnicos).</t>
  </si>
  <si>
    <t>Olores esporádicos</t>
  </si>
  <si>
    <t>Ferias Agropecuarias, Asociaciones o Cooperativas Agropecuarias (grupos organizados de productores)., Medios de Comunicación Local (periódicos, radio, televisión)., Plataformas Digitales Especializadas (páginas web, blogs, foros técnicos).</t>
  </si>
  <si>
    <t>Escorrentía a quebrada</t>
  </si>
  <si>
    <t>Redes Sociales., Eventos Públicos., Ferias Agropecuarias, Asociaciones o Cooperativas Agropecuarias (grupos organizados de productores)., Instituciones Gubernamentales (Secretaría de Agricultura, UMATA, Ministerio de Agricultura, etc.)., Medios de Comunicación Local (periódicos, radio, televisión)., Plataformas Digitales Especializadas (páginas web, blogs, foros técnicos).</t>
  </si>
  <si>
    <t>Olores persistentes y aguas residuales</t>
  </si>
  <si>
    <t>Análisis técnico, legal y financiero., Implementación de proyectos., Análisis aprovechamiento de subproductos.</t>
  </si>
  <si>
    <t>Eventos Públicos., Ferias Agropecuarias, Asociaciones o Cooperativas Agropecuarias (grupos organizados de productores)., Instituciones Gubernamentales (Secretaría de Agricultura, UMATA, Ministerio de Agricultura, etc.).</t>
  </si>
  <si>
    <t>TOTAL PORCÍCOLAS SANTANDER</t>
  </si>
  <si>
    <t>Venta de porcinaza</t>
  </si>
  <si>
    <t>$0 COP</t>
  </si>
  <si>
    <t xml:space="preserve">Si </t>
  </si>
  <si>
    <t>Reducción de resiudos</t>
  </si>
  <si>
    <t>Análisis técnico</t>
  </si>
  <si>
    <t xml:space="preserve">Compostaje </t>
  </si>
  <si>
    <t>Menos de $500.000 COP</t>
  </si>
  <si>
    <t>Mantenimiento</t>
  </si>
  <si>
    <t>Representación municipios en Santander</t>
  </si>
  <si>
    <t>Entre $500.000 y $1.000.000 COP</t>
  </si>
  <si>
    <t>Capacitación</t>
  </si>
  <si>
    <t>Entre 3 y 4 SMLV</t>
  </si>
  <si>
    <t>Entre $1.000.000 y $2.000.000 COP</t>
  </si>
  <si>
    <t>Análisis subproductos</t>
  </si>
  <si>
    <t>Más de 5 SMLV</t>
  </si>
  <si>
    <t>Entre 7 y 9 SMLV</t>
  </si>
  <si>
    <t>Municipio</t>
  </si>
  <si>
    <t>#Empresas</t>
  </si>
  <si>
    <t>#Empresas/municipio</t>
  </si>
  <si>
    <t>Más de $2.000.000 COP</t>
  </si>
  <si>
    <t>Sábana de Torres</t>
  </si>
  <si>
    <t>Total</t>
  </si>
  <si>
    <t xml:space="preserve">Nota: Los municipios más representativos en el sector porcícola según este estudio </t>
  </si>
  <si>
    <t>Tamaño Terreno Granjas Porcícolas</t>
  </si>
  <si>
    <t>Tamaño/Empresa</t>
  </si>
  <si>
    <t>#Empresa/tamaño</t>
  </si>
  <si>
    <t xml:space="preserve">%Empresas/tamaño </t>
  </si>
  <si>
    <t>Más de 100 hectáreas</t>
  </si>
  <si>
    <t>Actividades económicas por empresa porcícola</t>
  </si>
  <si>
    <t xml:space="preserve">Actividades ecónomicas desarrolladas </t>
  </si>
  <si>
    <t>Actividad ecónomica</t>
  </si>
  <si>
    <t>#Empresas/Act. Económica</t>
  </si>
  <si>
    <t>Porcícola/Avícola</t>
  </si>
  <si>
    <t>Porcícola/Ovina</t>
  </si>
  <si>
    <t>Porcícola/Bovina</t>
  </si>
  <si>
    <t>Porcícola/Bovina/Agricultura</t>
  </si>
  <si>
    <t>Sólo porcícola</t>
  </si>
  <si>
    <t>Porcícol/Avícola/Agricultura</t>
  </si>
  <si>
    <t>Tamaño promedio de operación</t>
  </si>
  <si>
    <t>Tamaño operación</t>
  </si>
  <si>
    <t>%Empresas/tamaño oper.</t>
  </si>
  <si>
    <t>Menos de 40 animales</t>
  </si>
  <si>
    <t>Entre 40 y 100 animales</t>
  </si>
  <si>
    <t>Entre 100 y 500 animales</t>
  </si>
  <si>
    <t>Más de 1000 animales</t>
  </si>
  <si>
    <t>Tamaño operación Empresas Porcícolas</t>
  </si>
  <si>
    <t>Tamaño Operación Porcícola (#cerdos/etapa)</t>
  </si>
  <si>
    <t>Número de cerdos/etapa</t>
  </si>
  <si>
    <t>Promedio de cerdos/etapa</t>
  </si>
  <si>
    <t>% cerdos/etapa</t>
  </si>
  <si>
    <t>Lactante</t>
  </si>
  <si>
    <t>Pre-ceba</t>
  </si>
  <si>
    <t>Ceba</t>
  </si>
  <si>
    <t>Hembras reproductoras o de cría</t>
  </si>
  <si>
    <t>Hembras de reemplazo</t>
  </si>
  <si>
    <t>Machos reproductores</t>
  </si>
  <si>
    <t>Otro propósito</t>
  </si>
  <si>
    <t>Nota: La etapa Para otro propósito mencionaron ventas de hembras por genética</t>
  </si>
  <si>
    <t>Clasificación de productores/años experiencia</t>
  </si>
  <si>
    <t>Tamaño</t>
  </si>
  <si>
    <t>Años experiencia promedio</t>
  </si>
  <si>
    <t>Lugar específico para el depósito del estiércol de sus animales</t>
  </si>
  <si>
    <t>¿Tiene lugar para estiércol?</t>
  </si>
  <si>
    <t xml:space="preserve">%Empresas/Disposición de lugar de recolección </t>
  </si>
  <si>
    <t>Si tiene</t>
  </si>
  <si>
    <t>No tiene</t>
  </si>
  <si>
    <t>Frecuencia de recolección de estiércol</t>
  </si>
  <si>
    <t>Frecuencia</t>
  </si>
  <si>
    <t>%Empresas/Frecuencia rec. de estiércol</t>
  </si>
  <si>
    <t>Semestral</t>
  </si>
  <si>
    <t>Lugar de recolección de estiércol</t>
  </si>
  <si>
    <t>%Empresas/Lugar de rec. de estiércol</t>
  </si>
  <si>
    <t>100 y 500</t>
  </si>
  <si>
    <t>Más de 1000</t>
  </si>
  <si>
    <t>40 y 100</t>
  </si>
  <si>
    <t>Menos de 40</t>
  </si>
  <si>
    <t>Lugar abierto</t>
  </si>
  <si>
    <t>Lugar cerrado</t>
  </si>
  <si>
    <t>No lo recolecto</t>
  </si>
  <si>
    <t>Para el sector porcícola el 92,86% tienen un lugar cerrado para recolectar el estiércol, y un 7,14% de los encuestados tiene un lugar abierto. Además, de las empresas encuestadas sólo las que tienen entre 100 y 500 animales tienen una representación de 12,50% de granjas que cuentan con un lugar abierto para recolectar el estiércol.</t>
  </si>
  <si>
    <t>Manejo del estiércol</t>
  </si>
  <si>
    <t>En el caso de las operaciones porcícolas, la venta de porcinaza es el que más manejan los encuestados, con un 64,29%, luego sigue el compostaje con un 21,43% y la lombricultura y uso de biodigestor con un 7,14% cada una respectivamente.</t>
  </si>
  <si>
    <t xml:space="preserve">Valor </t>
  </si>
  <si>
    <t>1(5000000)</t>
  </si>
  <si>
    <t xml:space="preserve">Para el mercado potencial porcícola, los productores gastan en 42,86% </t>
  </si>
  <si>
    <t>100-500</t>
  </si>
  <si>
    <t>40-100</t>
  </si>
  <si>
    <t>Conocimiento de impactos ambientales</t>
  </si>
  <si>
    <t xml:space="preserve">FREC. REL. </t>
  </si>
  <si>
    <t>Describa brevemente los impactos que han causado sus residuos en el ambiente local.</t>
  </si>
  <si>
    <t>Tipo de impacto</t>
  </si>
  <si>
    <t>Escorrentía</t>
  </si>
  <si>
    <t>¿Conoce el concepto de biomasa y su potencial para la producción de energía a través del aprovechamiento del estiércol de producciones porcícola?</t>
  </si>
  <si>
    <t>Conocimiento de concepto de biomasa</t>
  </si>
  <si>
    <t>FREC.REL</t>
  </si>
  <si>
    <t>Principal beneficio de bioenergía</t>
  </si>
  <si>
    <t>¿Le gustaría que su finca generara su propia energía utilizando los residuos de sus cerdos?</t>
  </si>
  <si>
    <t>Nivel de interés</t>
  </si>
  <si>
    <t>Principales intereses al invertir en bioenergía</t>
  </si>
  <si>
    <t xml:space="preserve"> Nivel de interés en servicios de bioenergía</t>
  </si>
  <si>
    <t>Cantidad de servicios seleccionados</t>
  </si>
  <si>
    <t>Servicios considerados más útiles en relación a bioenergía</t>
  </si>
  <si>
    <t>Interes de empresas porcícolas en contratar servicios de consultoría.</t>
  </si>
  <si>
    <t>Disposición de inversión de productores en consultoría básica</t>
  </si>
  <si>
    <t>RANGO DE INVERSIÓN CONS, BÁS.</t>
  </si>
  <si>
    <t>Disposición de inversión de productores en consultoría especializada</t>
  </si>
  <si>
    <t>RANGO DE INVERSIÓN CONS, ESP.</t>
  </si>
  <si>
    <t>Respuesta</t>
  </si>
  <si>
    <t>Redes Sociales</t>
  </si>
  <si>
    <t>Eventos Públicos</t>
  </si>
  <si>
    <t>Ferias agropecuarias y asociaciones</t>
  </si>
  <si>
    <t>Instituciones gubernamentales</t>
  </si>
  <si>
    <t>Plataformas digitales especializadas</t>
  </si>
  <si>
    <t>Universidades o centros de investigación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</si>
</sst>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 #,##0.00_-;\-&quot;$&quot;\ * #,##0.00_-;_-&quot;$&quot;\ * &quot;-&quot;??_-;_-@_-"/>
    <numFmt numFmtId="43" formatCode="_-* #,##0.00_-;\-* #,##0.00_-;_-* &quot;-&quot;??_-;_-@_-"/>
    <numFmt numFmtId="164" formatCode="#,##0_ ;\-#,##0\ "/>
    <numFmt numFmtId="165" formatCode="_-&quot;$&quot;\ * #,##0_-;\-&quot;$&quot;\ * #,##0_-;_-&quot;$&quot;\ * &quot;-&quot;??_-;_-@_-"/>
    <numFmt numFmtId="166" formatCode="_-* #,##0_-;\-* #,##0_-;_-* &quot;-&quot;??_-;_-@_-"/>
  </numFmts>
  <fonts count="12">
    <font>
      <sz val="10"/>
      <color rgb="FF000000"/>
      <name val="Arial"/>
      <scheme val="minor"/>
    </font>
    <font>
      <sz val="10"/>
      <color theme="1"/>
      <name val="Arial"/>
      <family val="2"/>
      <scheme val="minor"/>
    </font>
    <font>
      <b/>
      <sz val="10"/>
      <color rgb="FF000000"/>
      <name val="Arial"/>
      <family val="2"/>
      <scheme val="minor"/>
    </font>
    <font>
      <b/>
      <i/>
      <sz val="10"/>
      <color rgb="FF000000"/>
      <name val="Arial"/>
      <family val="2"/>
      <scheme val="minor"/>
    </font>
    <font>
      <sz val="10"/>
      <color rgb="FF000000"/>
      <name val="Arial"/>
      <family val="2"/>
      <scheme val="minor"/>
    </font>
    <font>
      <sz val="10"/>
      <color rgb="FF000000"/>
      <name val="Arial"/>
      <family val="2"/>
      <scheme val="minor"/>
    </font>
    <font>
      <sz val="10"/>
      <color rgb="FF000000"/>
      <name val="Arial Unicode MS"/>
    </font>
    <font>
      <sz val="8"/>
      <name val="Arial"/>
      <family val="2"/>
      <scheme val="minor"/>
    </font>
    <font>
      <b/>
      <u/>
      <sz val="12"/>
      <name val="Arial"/>
      <family val="2"/>
      <scheme val="minor"/>
    </font>
    <font>
      <sz val="10"/>
      <color rgb="FF000000"/>
      <name val="Arial"/>
      <family val="2"/>
      <scheme val="minor"/>
    </font>
    <font>
      <sz val="10"/>
      <color rgb="FF000000"/>
      <name val="Arial"/>
      <family val="2"/>
      <scheme val="minor"/>
    </font>
    <font>
      <b/>
      <sz val="10"/>
      <color rgb="FF000000"/>
      <name val="Arial"/>
      <family val="2"/>
      <scheme val="minor"/>
    </font>
  </fonts>
  <fills count="16">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s>
  <borders count="63">
    <border>
      <left/>
      <right/>
      <top/>
      <bottom/>
      <diagonal/>
    </border>
    <border>
      <left style="thin">
        <color rgb="FF5B3F86"/>
      </left>
      <right style="thin">
        <color rgb="FF5B3F86"/>
      </right>
      <top style="thin">
        <color rgb="FF442F65"/>
      </top>
      <bottom style="thin">
        <color rgb="FF442F65"/>
      </bottom>
      <diagonal/>
    </border>
    <border>
      <left style="thin">
        <color rgb="FF5B3F86"/>
      </left>
      <right style="thin">
        <color rgb="FF442F65"/>
      </right>
      <top style="thin">
        <color rgb="FF442F65"/>
      </top>
      <bottom style="thin">
        <color rgb="FF442F65"/>
      </bottom>
      <diagonal/>
    </border>
    <border>
      <left style="thin">
        <color rgb="FFFFFFFF"/>
      </left>
      <right style="thin">
        <color rgb="FFFFFFFF"/>
      </right>
      <top style="thin">
        <color rgb="FFFFFFFF"/>
      </top>
      <bottom style="thin">
        <color rgb="FFFFFFFF"/>
      </bottom>
      <diagonal/>
    </border>
    <border>
      <left style="thin">
        <color rgb="FFFFFFFF"/>
      </left>
      <right style="thin">
        <color rgb="FF442F65"/>
      </right>
      <top style="thin">
        <color rgb="FFFFFFFF"/>
      </top>
      <bottom style="thin">
        <color rgb="FFFFFFFF"/>
      </bottom>
      <diagonal/>
    </border>
    <border>
      <left style="thin">
        <color rgb="FFF8F9FA"/>
      </left>
      <right style="thin">
        <color rgb="FFF8F9FA"/>
      </right>
      <top style="thin">
        <color rgb="FFF8F9FA"/>
      </top>
      <bottom style="thin">
        <color rgb="FFF8F9FA"/>
      </bottom>
      <diagonal/>
    </border>
    <border>
      <left style="thin">
        <color rgb="FFF8F9FA"/>
      </left>
      <right style="thin">
        <color rgb="FF442F65"/>
      </right>
      <top style="thin">
        <color rgb="FFF8F9FA"/>
      </top>
      <bottom style="thin">
        <color rgb="FFF8F9FA"/>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s>
  <cellStyleXfs count="4">
    <xf numFmtId="0" fontId="0" fillId="0" borderId="0"/>
    <xf numFmtId="9" fontId="5" fillId="0" borderId="0" applyFont="0" applyFill="0" applyBorder="0" applyAlignment="0" applyProtection="0"/>
    <xf numFmtId="44" fontId="9" fillId="0" borderId="0" applyFont="0" applyFill="0" applyBorder="0" applyAlignment="0" applyProtection="0"/>
    <xf numFmtId="43" fontId="10" fillId="0" borderId="0" applyFont="0" applyFill="0" applyBorder="0" applyAlignment="0" applyProtection="0"/>
  </cellStyleXfs>
  <cellXfs count="282">
    <xf numFmtId="0" fontId="0" fillId="0" borderId="0" xfId="0"/>
    <xf numFmtId="0" fontId="1" fillId="0" borderId="3" xfId="0" applyFont="1" applyBorder="1" applyAlignment="1">
      <alignment vertical="center"/>
    </xf>
    <xf numFmtId="0" fontId="1" fillId="0" borderId="5" xfId="0" applyFont="1" applyBorder="1" applyAlignment="1">
      <alignment vertical="center"/>
    </xf>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1" fillId="3" borderId="3" xfId="0" applyFont="1" applyFill="1" applyBorder="1" applyAlignment="1">
      <alignment vertical="center"/>
    </xf>
    <xf numFmtId="0" fontId="1" fillId="3" borderId="4" xfId="0" applyFont="1" applyFill="1" applyBorder="1" applyAlignment="1">
      <alignment vertical="center"/>
    </xf>
    <xf numFmtId="0" fontId="1" fillId="3" borderId="5" xfId="0" applyFont="1" applyFill="1" applyBorder="1" applyAlignment="1">
      <alignment vertical="center"/>
    </xf>
    <xf numFmtId="0" fontId="1" fillId="3" borderId="6" xfId="0" applyFont="1" applyFill="1" applyBorder="1" applyAlignment="1">
      <alignment vertical="center"/>
    </xf>
    <xf numFmtId="0" fontId="0" fillId="4" borderId="0" xfId="0" applyFill="1"/>
    <xf numFmtId="0" fontId="1" fillId="4" borderId="3" xfId="0" applyFont="1" applyFill="1" applyBorder="1" applyAlignment="1">
      <alignment vertical="center"/>
    </xf>
    <xf numFmtId="0" fontId="1" fillId="4" borderId="4" xfId="0" applyFont="1" applyFill="1" applyBorder="1" applyAlignment="1">
      <alignment vertical="center"/>
    </xf>
    <xf numFmtId="0" fontId="1" fillId="4" borderId="5" xfId="0" applyFont="1" applyFill="1" applyBorder="1" applyAlignment="1">
      <alignment vertical="center"/>
    </xf>
    <xf numFmtId="0" fontId="1" fillId="4" borderId="6" xfId="0" applyFont="1" applyFill="1" applyBorder="1" applyAlignment="1">
      <alignment vertical="center"/>
    </xf>
    <xf numFmtId="0" fontId="3" fillId="0" borderId="7" xfId="0" applyFont="1" applyBorder="1" applyAlignment="1">
      <alignment horizontal="center"/>
    </xf>
    <xf numFmtId="0" fontId="0" fillId="0" borderId="7" xfId="0" applyBorder="1"/>
    <xf numFmtId="0" fontId="2" fillId="0" borderId="7" xfId="0" applyFont="1" applyBorder="1"/>
    <xf numFmtId="0" fontId="1" fillId="2" borderId="1" xfId="0" applyFont="1" applyFill="1" applyBorder="1" applyAlignment="1">
      <alignment horizontal="left" vertical="center" wrapText="1"/>
    </xf>
    <xf numFmtId="0" fontId="4" fillId="0" borderId="0" xfId="0" applyFont="1"/>
    <xf numFmtId="0" fontId="2" fillId="5" borderId="0" xfId="0" applyFont="1" applyFill="1"/>
    <xf numFmtId="0" fontId="0" fillId="6" borderId="0" xfId="0" applyFill="1" applyAlignment="1">
      <alignment vertical="center" wrapText="1"/>
    </xf>
    <xf numFmtId="0" fontId="4" fillId="0" borderId="7" xfId="0" applyFont="1" applyBorder="1"/>
    <xf numFmtId="0" fontId="2" fillId="0" borderId="7" xfId="0" applyFont="1" applyBorder="1" applyAlignment="1">
      <alignment horizontal="center"/>
    </xf>
    <xf numFmtId="0" fontId="0" fillId="7" borderId="0" xfId="0" applyFill="1"/>
    <xf numFmtId="0" fontId="0" fillId="8" borderId="0" xfId="0" applyFill="1"/>
    <xf numFmtId="0" fontId="0" fillId="9" borderId="0" xfId="0" applyFill="1"/>
    <xf numFmtId="0" fontId="0" fillId="10" borderId="0" xfId="0" applyFill="1"/>
    <xf numFmtId="0" fontId="0" fillId="11" borderId="0" xfId="0" applyFill="1"/>
    <xf numFmtId="0" fontId="1" fillId="12" borderId="7" xfId="0" applyFont="1" applyFill="1" applyBorder="1" applyAlignment="1">
      <alignment vertical="center"/>
    </xf>
    <xf numFmtId="0" fontId="4" fillId="12" borderId="7" xfId="0" applyFont="1" applyFill="1" applyBorder="1"/>
    <xf numFmtId="0" fontId="0" fillId="12" borderId="0" xfId="0" applyFill="1" applyAlignment="1">
      <alignment vertical="center" wrapText="1"/>
    </xf>
    <xf numFmtId="0" fontId="2" fillId="12" borderId="0" xfId="0" applyFont="1" applyFill="1"/>
    <xf numFmtId="0" fontId="6" fillId="0" borderId="7" xfId="0" applyFont="1" applyBorder="1" applyAlignment="1">
      <alignment vertical="center"/>
    </xf>
    <xf numFmtId="0" fontId="1" fillId="13" borderId="5" xfId="0" applyFont="1" applyFill="1" applyBorder="1" applyAlignment="1">
      <alignment vertical="center"/>
    </xf>
    <xf numFmtId="0" fontId="1" fillId="13" borderId="6" xfId="0" applyFont="1" applyFill="1" applyBorder="1" applyAlignment="1">
      <alignment vertical="center"/>
    </xf>
    <xf numFmtId="0" fontId="0" fillId="13" borderId="0" xfId="0" applyFill="1"/>
    <xf numFmtId="0" fontId="1" fillId="13" borderId="3" xfId="0" applyFont="1" applyFill="1" applyBorder="1" applyAlignment="1">
      <alignment vertical="center"/>
    </xf>
    <xf numFmtId="0" fontId="1" fillId="13" borderId="4" xfId="0" applyFont="1" applyFill="1" applyBorder="1" applyAlignment="1">
      <alignment vertical="center"/>
    </xf>
    <xf numFmtId="0" fontId="1" fillId="2" borderId="5" xfId="0" applyFont="1" applyFill="1" applyBorder="1" applyAlignment="1">
      <alignment vertical="center"/>
    </xf>
    <xf numFmtId="0" fontId="1" fillId="2" borderId="6" xfId="0" applyFont="1" applyFill="1" applyBorder="1" applyAlignment="1">
      <alignment vertical="center"/>
    </xf>
    <xf numFmtId="0" fontId="0" fillId="2" borderId="0" xfId="0" applyFill="1"/>
    <xf numFmtId="2" fontId="0" fillId="0" borderId="7" xfId="0" applyNumberFormat="1" applyBorder="1"/>
    <xf numFmtId="0" fontId="4" fillId="0" borderId="0" xfId="0" quotePrefix="1" applyFont="1"/>
    <xf numFmtId="0" fontId="2" fillId="5" borderId="0" xfId="0" applyFont="1" applyFill="1" applyAlignment="1">
      <alignment wrapText="1"/>
    </xf>
    <xf numFmtId="9" fontId="0" fillId="0" borderId="7" xfId="1" applyFont="1" applyBorder="1"/>
    <xf numFmtId="10" fontId="0" fillId="0" borderId="7" xfId="1" applyNumberFormat="1" applyFont="1" applyBorder="1"/>
    <xf numFmtId="10" fontId="0" fillId="0" borderId="0" xfId="0" applyNumberFormat="1"/>
    <xf numFmtId="0" fontId="2" fillId="0" borderId="8"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0" fillId="0" borderId="13" xfId="0" applyBorder="1"/>
    <xf numFmtId="9" fontId="0" fillId="0" borderId="14" xfId="1" applyFont="1" applyBorder="1"/>
    <xf numFmtId="0" fontId="0" fillId="0" borderId="15" xfId="0" applyBorder="1"/>
    <xf numFmtId="9" fontId="0" fillId="0" borderId="16" xfId="1" applyFont="1" applyBorder="1"/>
    <xf numFmtId="0" fontId="0" fillId="0" borderId="17" xfId="0" applyBorder="1"/>
    <xf numFmtId="9" fontId="0" fillId="0" borderId="18" xfId="1" applyFont="1" applyBorder="1"/>
    <xf numFmtId="0" fontId="2" fillId="0" borderId="8" xfId="0" applyFont="1" applyBorder="1"/>
    <xf numFmtId="0" fontId="2" fillId="0" borderId="12" xfId="0" applyFont="1" applyBorder="1"/>
    <xf numFmtId="9" fontId="2" fillId="0" borderId="12" xfId="1" applyFont="1" applyBorder="1"/>
    <xf numFmtId="0" fontId="2" fillId="0" borderId="11" xfId="0" applyFont="1" applyBorder="1" applyAlignment="1">
      <alignment horizontal="center"/>
    </xf>
    <xf numFmtId="0" fontId="2" fillId="0" borderId="12" xfId="0" applyFont="1" applyBorder="1" applyAlignment="1">
      <alignment horizontal="center"/>
    </xf>
    <xf numFmtId="0" fontId="2" fillId="0" borderId="22" xfId="0" applyFont="1" applyBorder="1" applyAlignment="1">
      <alignment horizontal="center"/>
    </xf>
    <xf numFmtId="0" fontId="0" fillId="0" borderId="23" xfId="0" applyBorder="1"/>
    <xf numFmtId="9" fontId="0" fillId="0" borderId="24" xfId="1" applyFont="1" applyBorder="1"/>
    <xf numFmtId="0" fontId="0" fillId="0" borderId="16" xfId="0" applyBorder="1"/>
    <xf numFmtId="0" fontId="0" fillId="0" borderId="25" xfId="0" applyBorder="1"/>
    <xf numFmtId="0" fontId="0" fillId="0" borderId="18" xfId="0" applyBorder="1"/>
    <xf numFmtId="0" fontId="2" fillId="0" borderId="26" xfId="0" applyFont="1" applyBorder="1" applyAlignment="1">
      <alignment horizontal="center" vertical="center"/>
    </xf>
    <xf numFmtId="0" fontId="2" fillId="0" borderId="22" xfId="0" applyFont="1" applyBorder="1" applyAlignment="1">
      <alignment horizontal="center" vertical="center"/>
    </xf>
    <xf numFmtId="0" fontId="0" fillId="0" borderId="12" xfId="0" applyBorder="1" applyAlignment="1">
      <alignment horizontal="center" vertical="center"/>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0" fillId="0" borderId="27" xfId="0" applyBorder="1"/>
    <xf numFmtId="0" fontId="0" fillId="0" borderId="28" xfId="0" applyBorder="1"/>
    <xf numFmtId="9" fontId="0" fillId="0" borderId="29" xfId="1" applyFont="1" applyBorder="1"/>
    <xf numFmtId="0" fontId="0" fillId="0" borderId="30" xfId="0" applyBorder="1"/>
    <xf numFmtId="9" fontId="0" fillId="0" borderId="31" xfId="1" applyFont="1" applyBorder="1"/>
    <xf numFmtId="0" fontId="0" fillId="0" borderId="32" xfId="0" applyBorder="1"/>
    <xf numFmtId="0" fontId="0" fillId="0" borderId="33" xfId="0" applyBorder="1"/>
    <xf numFmtId="9" fontId="0" fillId="0" borderId="34" xfId="1" applyFont="1" applyBorder="1"/>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35" xfId="0" applyFont="1" applyBorder="1"/>
    <xf numFmtId="0" fontId="2" fillId="0" borderId="36" xfId="0" applyFont="1" applyBorder="1" applyAlignment="1">
      <alignment horizontal="center" vertical="center" wrapText="1"/>
    </xf>
    <xf numFmtId="0" fontId="2" fillId="0" borderId="37" xfId="0" applyFont="1" applyBorder="1" applyAlignment="1">
      <alignment horizontal="center" vertical="center" wrapText="1"/>
    </xf>
    <xf numFmtId="0" fontId="0" fillId="0" borderId="38" xfId="0" applyBorder="1"/>
    <xf numFmtId="0" fontId="0" fillId="0" borderId="14" xfId="0" applyBorder="1"/>
    <xf numFmtId="9" fontId="0" fillId="0" borderId="39" xfId="1" applyFont="1" applyBorder="1"/>
    <xf numFmtId="9" fontId="0" fillId="0" borderId="40" xfId="1" applyFont="1" applyBorder="1"/>
    <xf numFmtId="9" fontId="0" fillId="0" borderId="41" xfId="1" applyFont="1" applyBorder="1"/>
    <xf numFmtId="9" fontId="2" fillId="0" borderId="12" xfId="0" applyNumberFormat="1" applyFont="1" applyBorder="1"/>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9" fontId="0" fillId="0" borderId="23" xfId="1" applyFont="1" applyBorder="1"/>
    <xf numFmtId="9" fontId="0" fillId="0" borderId="26" xfId="1" applyFont="1" applyBorder="1"/>
    <xf numFmtId="164" fontId="0" fillId="0" borderId="23" xfId="0" applyNumberFormat="1" applyBorder="1"/>
    <xf numFmtId="164" fontId="0" fillId="0" borderId="16" xfId="0" applyNumberFormat="1" applyBorder="1"/>
    <xf numFmtId="164" fontId="0" fillId="0" borderId="18" xfId="0" applyNumberFormat="1" applyBorder="1"/>
    <xf numFmtId="0" fontId="2" fillId="0" borderId="11" xfId="0" applyFont="1" applyBorder="1"/>
    <xf numFmtId="164" fontId="2" fillId="0" borderId="18" xfId="0" applyNumberFormat="1" applyFont="1" applyBorder="1"/>
    <xf numFmtId="9" fontId="2" fillId="0" borderId="26" xfId="0" applyNumberFormat="1" applyFont="1" applyBorder="1"/>
    <xf numFmtId="0" fontId="2" fillId="0" borderId="12" xfId="0" applyFont="1" applyBorder="1" applyAlignment="1">
      <alignment horizontal="center" vertical="center"/>
    </xf>
    <xf numFmtId="164" fontId="0" fillId="0" borderId="14" xfId="0" applyNumberFormat="1" applyBorder="1"/>
    <xf numFmtId="0" fontId="0" fillId="0" borderId="45" xfId="0" applyBorder="1"/>
    <xf numFmtId="0" fontId="0" fillId="0" borderId="46" xfId="0" applyBorder="1"/>
    <xf numFmtId="0" fontId="0" fillId="0" borderId="47" xfId="0" applyBorder="1"/>
    <xf numFmtId="0" fontId="2" fillId="0" borderId="26" xfId="0" applyFont="1" applyBorder="1" applyAlignment="1">
      <alignment horizontal="center"/>
    </xf>
    <xf numFmtId="9" fontId="0" fillId="0" borderId="48" xfId="1" applyFont="1" applyBorder="1"/>
    <xf numFmtId="1" fontId="0" fillId="0" borderId="39" xfId="0" applyNumberFormat="1" applyBorder="1"/>
    <xf numFmtId="0" fontId="0" fillId="0" borderId="40" xfId="0" applyBorder="1"/>
    <xf numFmtId="0" fontId="0" fillId="0" borderId="41" xfId="0" applyBorder="1"/>
    <xf numFmtId="0" fontId="0" fillId="0" borderId="49" xfId="0" applyBorder="1"/>
    <xf numFmtId="0" fontId="0" fillId="0" borderId="50" xfId="0" applyBorder="1"/>
    <xf numFmtId="0" fontId="0" fillId="0" borderId="51" xfId="0" applyBorder="1"/>
    <xf numFmtId="9" fontId="2" fillId="0" borderId="10" xfId="1" applyFont="1" applyBorder="1"/>
    <xf numFmtId="0" fontId="2" fillId="0" borderId="10" xfId="0" applyFont="1" applyBorder="1" applyAlignment="1">
      <alignment horizontal="center" vertical="center"/>
    </xf>
    <xf numFmtId="10" fontId="0" fillId="0" borderId="0" xfId="1" applyNumberFormat="1" applyFont="1"/>
    <xf numFmtId="0" fontId="2" fillId="5" borderId="0" xfId="0" applyFont="1" applyFill="1" applyAlignment="1">
      <alignment vertical="center" wrapText="1"/>
    </xf>
    <xf numFmtId="44" fontId="4" fillId="0" borderId="7" xfId="2" applyFont="1" applyBorder="1"/>
    <xf numFmtId="0" fontId="2" fillId="0" borderId="52" xfId="0" applyFont="1" applyBorder="1" applyAlignment="1">
      <alignment horizontal="center"/>
    </xf>
    <xf numFmtId="0" fontId="4" fillId="0" borderId="52" xfId="0" applyFont="1" applyBorder="1" applyAlignment="1">
      <alignment horizontal="left"/>
    </xf>
    <xf numFmtId="44" fontId="4" fillId="0" borderId="0" xfId="2" applyFont="1" applyBorder="1"/>
    <xf numFmtId="165" fontId="0" fillId="11" borderId="0" xfId="2" applyNumberFormat="1" applyFont="1" applyFill="1"/>
    <xf numFmtId="0" fontId="2" fillId="0" borderId="35" xfId="0" applyFont="1" applyBorder="1" applyAlignment="1">
      <alignment horizontal="center" vertical="center" wrapText="1"/>
    </xf>
    <xf numFmtId="0" fontId="2" fillId="0" borderId="35" xfId="0" applyFont="1" applyBorder="1" applyAlignment="1">
      <alignment horizontal="center" vertical="center"/>
    </xf>
    <xf numFmtId="0" fontId="2" fillId="0" borderId="26" xfId="0" applyFont="1" applyBorder="1"/>
    <xf numFmtId="9" fontId="2" fillId="0" borderId="22" xfId="1" applyFont="1" applyBorder="1"/>
    <xf numFmtId="0" fontId="2" fillId="0" borderId="53" xfId="0" applyFont="1" applyBorder="1"/>
    <xf numFmtId="0" fontId="0" fillId="0" borderId="54" xfId="0" applyBorder="1"/>
    <xf numFmtId="0" fontId="0" fillId="0" borderId="55" xfId="0" applyBorder="1"/>
    <xf numFmtId="0" fontId="0" fillId="0" borderId="38" xfId="0"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0" fillId="0" borderId="16" xfId="0" applyBorder="1" applyAlignment="1">
      <alignment vertical="center" wrapText="1"/>
    </xf>
    <xf numFmtId="0" fontId="0" fillId="0" borderId="25" xfId="0" applyBorder="1" applyAlignment="1">
      <alignment vertical="center" wrapText="1"/>
    </xf>
    <xf numFmtId="0" fontId="0" fillId="0" borderId="18" xfId="0" applyBorder="1" applyAlignment="1">
      <alignment vertical="center" wrapText="1"/>
    </xf>
    <xf numFmtId="0" fontId="2" fillId="0" borderId="8" xfId="0" applyFont="1" applyBorder="1" applyAlignment="1">
      <alignment horizontal="center" wrapText="1"/>
    </xf>
    <xf numFmtId="0" fontId="0" fillId="0" borderId="27" xfId="0" applyBorder="1" applyAlignment="1">
      <alignment vertical="center" wrapText="1"/>
    </xf>
    <xf numFmtId="0" fontId="0" fillId="0" borderId="28" xfId="0" applyBorder="1" applyAlignment="1">
      <alignment vertical="center" wrapText="1"/>
    </xf>
    <xf numFmtId="0" fontId="0" fillId="0" borderId="30" xfId="0" applyBorder="1" applyAlignment="1">
      <alignment vertical="center" wrapText="1"/>
    </xf>
    <xf numFmtId="0" fontId="0" fillId="0" borderId="7" xfId="0" applyBorder="1" applyAlignment="1">
      <alignment vertical="center" wrapText="1"/>
    </xf>
    <xf numFmtId="0" fontId="0" fillId="0" borderId="32" xfId="0" applyBorder="1" applyAlignment="1">
      <alignment vertical="center" wrapText="1"/>
    </xf>
    <xf numFmtId="0" fontId="0" fillId="0" borderId="33" xfId="0" applyBorder="1" applyAlignment="1">
      <alignment vertical="center" wrapText="1"/>
    </xf>
    <xf numFmtId="9" fontId="0" fillId="0" borderId="39" xfId="1" applyFont="1" applyBorder="1" applyAlignment="1">
      <alignment vertical="center" wrapText="1"/>
    </xf>
    <xf numFmtId="9" fontId="0" fillId="0" borderId="40" xfId="1" applyFont="1" applyBorder="1" applyAlignment="1">
      <alignment vertical="center" wrapText="1"/>
    </xf>
    <xf numFmtId="9" fontId="0" fillId="0" borderId="41" xfId="1" applyFont="1" applyBorder="1" applyAlignment="1">
      <alignment vertical="center" wrapText="1"/>
    </xf>
    <xf numFmtId="0" fontId="2" fillId="0" borderId="53" xfId="0" applyFont="1" applyBorder="1" applyAlignment="1">
      <alignment horizontal="center" vertical="center" wrapText="1"/>
    </xf>
    <xf numFmtId="0" fontId="2" fillId="0" borderId="57" xfId="0" applyFont="1" applyBorder="1" applyAlignment="1">
      <alignment horizontal="center" vertical="center"/>
    </xf>
    <xf numFmtId="0" fontId="0" fillId="0" borderId="13" xfId="0" applyBorder="1" applyAlignment="1">
      <alignment vertical="center" wrapText="1"/>
    </xf>
    <xf numFmtId="0" fontId="0" fillId="0" borderId="23" xfId="0" applyBorder="1" applyAlignment="1">
      <alignment vertical="center" wrapText="1"/>
    </xf>
    <xf numFmtId="9" fontId="0" fillId="0" borderId="24" xfId="1" applyFont="1" applyBorder="1" applyAlignment="1">
      <alignment vertical="center" wrapText="1"/>
    </xf>
    <xf numFmtId="0" fontId="0" fillId="0" borderId="0" xfId="0" applyAlignment="1">
      <alignment vertical="center" wrapText="1"/>
    </xf>
    <xf numFmtId="0" fontId="0" fillId="0" borderId="58" xfId="0" applyBorder="1"/>
    <xf numFmtId="0" fontId="0" fillId="0" borderId="59" xfId="0" applyBorder="1"/>
    <xf numFmtId="0" fontId="0" fillId="0" borderId="0" xfId="0" quotePrefix="1"/>
    <xf numFmtId="0" fontId="2" fillId="0" borderId="0" xfId="0" applyFont="1" applyAlignment="1">
      <alignment vertical="center" wrapText="1"/>
    </xf>
    <xf numFmtId="10" fontId="0" fillId="0" borderId="7" xfId="0" applyNumberFormat="1" applyBorder="1"/>
    <xf numFmtId="44" fontId="2" fillId="0" borderId="7" xfId="2" applyFont="1" applyFill="1" applyBorder="1"/>
    <xf numFmtId="10" fontId="0" fillId="0" borderId="0" xfId="1" applyNumberFormat="1" applyFont="1" applyBorder="1"/>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9" fontId="0" fillId="0" borderId="7" xfId="1" applyFont="1" applyBorder="1" applyAlignment="1">
      <alignment vertical="center" wrapText="1"/>
    </xf>
    <xf numFmtId="9" fontId="2" fillId="0" borderId="7" xfId="1" applyFont="1" applyBorder="1"/>
    <xf numFmtId="0" fontId="4" fillId="0" borderId="7" xfId="0" applyFont="1" applyBorder="1" applyAlignment="1">
      <alignment horizontal="center" vertical="center"/>
    </xf>
    <xf numFmtId="10" fontId="4" fillId="0" borderId="7" xfId="1" applyNumberFormat="1" applyFont="1" applyBorder="1" applyAlignment="1">
      <alignment horizontal="center" vertical="center"/>
    </xf>
    <xf numFmtId="10" fontId="4" fillId="0" borderId="7" xfId="1" applyNumberFormat="1" applyFont="1" applyFill="1" applyBorder="1" applyAlignment="1">
      <alignment horizontal="right"/>
    </xf>
    <xf numFmtId="0" fontId="2" fillId="0" borderId="0" xfId="0" applyFont="1"/>
    <xf numFmtId="9" fontId="2" fillId="0" borderId="0" xfId="1" applyFont="1" applyBorder="1"/>
    <xf numFmtId="0" fontId="4" fillId="0" borderId="0" xfId="0" applyFont="1" applyAlignment="1">
      <alignment horizontal="center"/>
    </xf>
    <xf numFmtId="0" fontId="0" fillId="0" borderId="0" xfId="1" applyNumberFormat="1" applyFont="1" applyBorder="1"/>
    <xf numFmtId="0" fontId="0" fillId="0" borderId="0" xfId="1" applyNumberFormat="1" applyFont="1"/>
    <xf numFmtId="0" fontId="0" fillId="0" borderId="0" xfId="0" applyAlignment="1">
      <alignment horizontal="center" vertical="center" wrapText="1"/>
    </xf>
    <xf numFmtId="9" fontId="2" fillId="0" borderId="8" xfId="1" applyFont="1" applyBorder="1"/>
    <xf numFmtId="9" fontId="0" fillId="14" borderId="24" xfId="1" applyFont="1" applyFill="1" applyBorder="1"/>
    <xf numFmtId="9" fontId="0" fillId="14" borderId="40" xfId="1" applyFont="1" applyFill="1" applyBorder="1"/>
    <xf numFmtId="9" fontId="0" fillId="13" borderId="14" xfId="1" applyFont="1" applyFill="1" applyBorder="1"/>
    <xf numFmtId="9" fontId="0" fillId="14" borderId="14" xfId="1" applyFont="1" applyFill="1" applyBorder="1"/>
    <xf numFmtId="9" fontId="0" fillId="14" borderId="23" xfId="1" applyFont="1" applyFill="1" applyBorder="1"/>
    <xf numFmtId="9" fontId="0" fillId="13" borderId="23" xfId="1" applyFont="1" applyFill="1" applyBorder="1"/>
    <xf numFmtId="164" fontId="2" fillId="0" borderId="0" xfId="0" applyNumberFormat="1" applyFont="1"/>
    <xf numFmtId="9" fontId="2" fillId="0" borderId="0" xfId="0" applyNumberFormat="1" applyFont="1"/>
    <xf numFmtId="0" fontId="0" fillId="0" borderId="23" xfId="0" applyBorder="1" applyAlignment="1">
      <alignment wrapText="1"/>
    </xf>
    <xf numFmtId="0" fontId="0" fillId="0" borderId="60" xfId="0" applyBorder="1"/>
    <xf numFmtId="0" fontId="0" fillId="0" borderId="61" xfId="0" applyBorder="1"/>
    <xf numFmtId="9" fontId="0" fillId="0" borderId="14" xfId="1" applyFont="1" applyBorder="1" applyAlignment="1">
      <alignment vertical="center" wrapText="1"/>
    </xf>
    <xf numFmtId="9" fontId="0" fillId="0" borderId="23" xfId="1" applyFont="1" applyBorder="1" applyAlignment="1">
      <alignment vertical="center" wrapText="1"/>
    </xf>
    <xf numFmtId="9" fontId="0" fillId="0" borderId="26" xfId="1" applyFont="1" applyBorder="1" applyAlignment="1">
      <alignment vertical="center" wrapText="1"/>
    </xf>
    <xf numFmtId="9" fontId="0" fillId="14" borderId="48" xfId="1" applyFont="1" applyFill="1" applyBorder="1"/>
    <xf numFmtId="9" fontId="0" fillId="14" borderId="41" xfId="1" applyFont="1" applyFill="1" applyBorder="1"/>
    <xf numFmtId="9" fontId="0" fillId="14" borderId="39" xfId="1" applyFont="1" applyFill="1" applyBorder="1"/>
    <xf numFmtId="9" fontId="0" fillId="15" borderId="39" xfId="1" applyFont="1" applyFill="1" applyBorder="1"/>
    <xf numFmtId="9" fontId="0" fillId="15" borderId="41" xfId="1" applyFont="1" applyFill="1" applyBorder="1"/>
    <xf numFmtId="166" fontId="0" fillId="0" borderId="14" xfId="3" applyNumberFormat="1" applyFont="1" applyBorder="1"/>
    <xf numFmtId="166" fontId="0" fillId="0" borderId="16" xfId="3" applyNumberFormat="1" applyFont="1" applyBorder="1"/>
    <xf numFmtId="166" fontId="0" fillId="0" borderId="18" xfId="3" applyNumberFormat="1" applyFont="1" applyBorder="1"/>
    <xf numFmtId="9" fontId="0" fillId="15" borderId="40" xfId="1" applyFont="1" applyFill="1" applyBorder="1"/>
    <xf numFmtId="166" fontId="0" fillId="15" borderId="16" xfId="3" applyNumberFormat="1" applyFont="1" applyFill="1" applyBorder="1"/>
    <xf numFmtId="166" fontId="0" fillId="14" borderId="18" xfId="3" applyNumberFormat="1" applyFont="1" applyFill="1" applyBorder="1"/>
    <xf numFmtId="0" fontId="0" fillId="14" borderId="18" xfId="0" applyFill="1" applyBorder="1"/>
    <xf numFmtId="9" fontId="2" fillId="0" borderId="9" xfId="1" applyFont="1" applyBorder="1"/>
    <xf numFmtId="9" fontId="0" fillId="14" borderId="29" xfId="1" applyFont="1" applyFill="1" applyBorder="1"/>
    <xf numFmtId="9" fontId="0" fillId="13" borderId="34" xfId="1" applyFont="1" applyFill="1" applyBorder="1"/>
    <xf numFmtId="9" fontId="0" fillId="13" borderId="31" xfId="1" applyFont="1" applyFill="1" applyBorder="1"/>
    <xf numFmtId="9" fontId="0" fillId="13" borderId="40" xfId="1" applyFont="1" applyFill="1" applyBorder="1" applyAlignment="1">
      <alignment vertical="center" wrapText="1"/>
    </xf>
    <xf numFmtId="9" fontId="0" fillId="13" borderId="41" xfId="1" applyFont="1" applyFill="1" applyBorder="1" applyAlignment="1">
      <alignment vertical="center" wrapText="1"/>
    </xf>
    <xf numFmtId="9" fontId="0" fillId="13" borderId="39" xfId="1" applyFont="1" applyFill="1" applyBorder="1" applyAlignment="1">
      <alignment vertical="center" wrapText="1"/>
    </xf>
    <xf numFmtId="9" fontId="0" fillId="13" borderId="24" xfId="1" applyFont="1" applyFill="1" applyBorder="1" applyAlignment="1">
      <alignment vertical="center" wrapText="1"/>
    </xf>
    <xf numFmtId="9" fontId="0" fillId="14" borderId="14" xfId="1" applyFont="1" applyFill="1" applyBorder="1" applyAlignment="1">
      <alignment vertical="center" wrapText="1"/>
    </xf>
    <xf numFmtId="9" fontId="0" fillId="14" borderId="23" xfId="1" applyFont="1" applyFill="1" applyBorder="1" applyAlignment="1">
      <alignment vertical="center" wrapText="1"/>
    </xf>
    <xf numFmtId="9" fontId="0" fillId="14" borderId="26" xfId="1" applyFont="1" applyFill="1" applyBorder="1" applyAlignment="1">
      <alignment vertical="center" wrapText="1"/>
    </xf>
    <xf numFmtId="9" fontId="0" fillId="13" borderId="39" xfId="1" applyFont="1" applyFill="1" applyBorder="1"/>
    <xf numFmtId="9" fontId="0" fillId="13" borderId="41" xfId="1" applyFont="1" applyFill="1" applyBorder="1"/>
    <xf numFmtId="9" fontId="0" fillId="14" borderId="16" xfId="1" applyFont="1" applyFill="1" applyBorder="1"/>
    <xf numFmtId="9" fontId="0" fillId="0" borderId="0" xfId="1" applyFont="1" applyBorder="1"/>
    <xf numFmtId="10" fontId="0" fillId="0" borderId="24" xfId="1" applyNumberFormat="1" applyFont="1" applyBorder="1"/>
    <xf numFmtId="10" fontId="0" fillId="0" borderId="29" xfId="1" applyNumberFormat="1" applyFont="1" applyBorder="1"/>
    <xf numFmtId="10" fontId="0" fillId="0" borderId="31" xfId="1" applyNumberFormat="1" applyFont="1" applyBorder="1"/>
    <xf numFmtId="10" fontId="0" fillId="0" borderId="34" xfId="1" applyNumberFormat="1" applyFont="1" applyBorder="1"/>
    <xf numFmtId="10" fontId="0" fillId="0" borderId="39" xfId="1" applyNumberFormat="1" applyFont="1" applyBorder="1"/>
    <xf numFmtId="10" fontId="0" fillId="0" borderId="40" xfId="1" applyNumberFormat="1" applyFont="1" applyBorder="1"/>
    <xf numFmtId="10" fontId="0" fillId="0" borderId="41" xfId="1" applyNumberFormat="1" applyFont="1" applyBorder="1"/>
    <xf numFmtId="9" fontId="0" fillId="0" borderId="0" xfId="1" applyFont="1" applyAlignment="1">
      <alignment vertical="center" wrapText="1"/>
    </xf>
    <xf numFmtId="9" fontId="2" fillId="0" borderId="0" xfId="1" applyFont="1"/>
    <xf numFmtId="10" fontId="0" fillId="0" borderId="14" xfId="1" applyNumberFormat="1" applyFont="1" applyBorder="1"/>
    <xf numFmtId="10" fontId="0" fillId="0" borderId="23" xfId="1" applyNumberFormat="1" applyFont="1" applyBorder="1"/>
    <xf numFmtId="10" fontId="0" fillId="0" borderId="26" xfId="1" applyNumberFormat="1" applyFont="1" applyBorder="1"/>
    <xf numFmtId="10" fontId="0" fillId="0" borderId="48" xfId="1" applyNumberFormat="1" applyFont="1" applyBorder="1"/>
    <xf numFmtId="10" fontId="0" fillId="0" borderId="56" xfId="1" applyNumberFormat="1" applyFont="1" applyBorder="1"/>
    <xf numFmtId="10" fontId="0" fillId="0" borderId="16" xfId="1" applyNumberFormat="1" applyFont="1" applyBorder="1"/>
    <xf numFmtId="10" fontId="0" fillId="0" borderId="18" xfId="1" applyNumberFormat="1" applyFont="1" applyBorder="1"/>
    <xf numFmtId="10" fontId="0" fillId="0" borderId="39" xfId="1" applyNumberFormat="1" applyFont="1" applyBorder="1" applyAlignment="1">
      <alignment vertical="center" wrapText="1"/>
    </xf>
    <xf numFmtId="10" fontId="0" fillId="0" borderId="40" xfId="1" applyNumberFormat="1" applyFont="1" applyBorder="1" applyAlignment="1">
      <alignment vertical="center" wrapText="1"/>
    </xf>
    <xf numFmtId="10" fontId="0" fillId="0" borderId="41" xfId="1" applyNumberFormat="1" applyFont="1" applyBorder="1" applyAlignment="1">
      <alignment vertical="center" wrapText="1"/>
    </xf>
    <xf numFmtId="10" fontId="0" fillId="0" borderId="24" xfId="1" applyNumberFormat="1" applyFont="1" applyBorder="1" applyAlignment="1">
      <alignment vertical="center" wrapText="1"/>
    </xf>
    <xf numFmtId="0" fontId="11" fillId="0" borderId="7" xfId="0" applyFont="1" applyBorder="1" applyAlignment="1">
      <alignment horizontal="center" vertical="center" wrapText="1"/>
    </xf>
    <xf numFmtId="9" fontId="0" fillId="0" borderId="7" xfId="0" applyNumberFormat="1" applyBorder="1" applyAlignment="1">
      <alignment vertical="center" wrapText="1"/>
    </xf>
    <xf numFmtId="10" fontId="0" fillId="0" borderId="7" xfId="0" applyNumberFormat="1" applyBorder="1" applyAlignment="1">
      <alignment vertical="center" wrapText="1"/>
    </xf>
    <xf numFmtId="10" fontId="0" fillId="0" borderId="7" xfId="1" applyNumberFormat="1" applyFont="1" applyBorder="1" applyAlignment="1">
      <alignment vertical="center" wrapText="1"/>
    </xf>
    <xf numFmtId="10" fontId="4" fillId="0" borderId="0" xfId="0" applyNumberFormat="1" applyFont="1"/>
    <xf numFmtId="10" fontId="2" fillId="0" borderId="0" xfId="1" applyNumberFormat="1" applyFont="1"/>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13" borderId="8" xfId="0" applyFont="1" applyFill="1" applyBorder="1" applyAlignment="1">
      <alignment horizontal="center"/>
    </xf>
    <xf numFmtId="0" fontId="2" fillId="13" borderId="9" xfId="0" applyFont="1" applyFill="1" applyBorder="1" applyAlignment="1">
      <alignment horizontal="center"/>
    </xf>
    <xf numFmtId="0" fontId="2" fillId="13" borderId="10" xfId="0" applyFont="1" applyFill="1" applyBorder="1" applyAlignment="1">
      <alignment horizontal="center"/>
    </xf>
    <xf numFmtId="0" fontId="2" fillId="0" borderId="8" xfId="0" applyFont="1" applyBorder="1" applyAlignment="1">
      <alignment horizontal="center" vertical="center"/>
    </xf>
    <xf numFmtId="0" fontId="2" fillId="0" borderId="62" xfId="0" applyFont="1" applyBorder="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13" borderId="19" xfId="0" applyFont="1" applyFill="1" applyBorder="1" applyAlignment="1">
      <alignment horizontal="center"/>
    </xf>
    <xf numFmtId="0" fontId="2" fillId="13" borderId="20" xfId="0" applyFont="1" applyFill="1" applyBorder="1" applyAlignment="1">
      <alignment horizontal="center"/>
    </xf>
    <xf numFmtId="0" fontId="2" fillId="13" borderId="21" xfId="0" applyFont="1" applyFill="1" applyBorder="1" applyAlignment="1">
      <alignment horizontal="center"/>
    </xf>
    <xf numFmtId="0" fontId="2" fillId="0" borderId="19" xfId="0" applyFont="1" applyBorder="1" applyAlignment="1">
      <alignment horizontal="center"/>
    </xf>
    <xf numFmtId="0" fontId="2" fillId="0" borderId="43" xfId="0" applyFont="1" applyBorder="1" applyAlignment="1">
      <alignment horizontal="center"/>
    </xf>
    <xf numFmtId="0" fontId="2" fillId="0" borderId="21" xfId="0" applyFont="1" applyBorder="1" applyAlignment="1">
      <alignment horizontal="center"/>
    </xf>
    <xf numFmtId="0" fontId="2" fillId="13" borderId="19" xfId="0" applyFont="1" applyFill="1" applyBorder="1" applyAlignment="1">
      <alignment horizontal="center" vertical="center"/>
    </xf>
    <xf numFmtId="0" fontId="2" fillId="13" borderId="20" xfId="0" applyFont="1" applyFill="1" applyBorder="1" applyAlignment="1">
      <alignment horizontal="center" vertical="center"/>
    </xf>
    <xf numFmtId="0" fontId="2" fillId="13" borderId="21" xfId="0" applyFont="1" applyFill="1" applyBorder="1" applyAlignment="1">
      <alignment horizontal="center" vertical="center"/>
    </xf>
    <xf numFmtId="0" fontId="2" fillId="0" borderId="20" xfId="0" applyFont="1" applyBorder="1" applyAlignment="1">
      <alignment horizontal="center"/>
    </xf>
    <xf numFmtId="0" fontId="8" fillId="13" borderId="0" xfId="0" applyFont="1" applyFill="1" applyAlignment="1">
      <alignment horizontal="center" vertical="center"/>
    </xf>
    <xf numFmtId="0" fontId="2" fillId="0" borderId="42" xfId="0" applyFont="1" applyBorder="1" applyAlignment="1">
      <alignment horizontal="center"/>
    </xf>
    <xf numFmtId="0" fontId="2" fillId="0" borderId="44" xfId="0" applyFont="1" applyBorder="1" applyAlignment="1">
      <alignment horizontal="center"/>
    </xf>
    <xf numFmtId="0" fontId="0" fillId="0" borderId="0" xfId="0"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2" fillId="0" borderId="42" xfId="0" applyFont="1" applyBorder="1" applyAlignment="1">
      <alignment horizontal="center" wrapText="1"/>
    </xf>
    <xf numFmtId="0" fontId="2" fillId="0" borderId="43" xfId="0" applyFont="1" applyBorder="1" applyAlignment="1">
      <alignment horizontal="center" wrapText="1"/>
    </xf>
    <xf numFmtId="0" fontId="2" fillId="0" borderId="44" xfId="0" applyFont="1" applyBorder="1" applyAlignment="1">
      <alignment horizont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0" xfId="0" applyFont="1" applyAlignment="1">
      <alignment horizontal="center" vertical="center" wrapText="1"/>
    </xf>
  </cellXfs>
  <cellStyles count="4">
    <cellStyle name="Millares" xfId="3" builtinId="3"/>
    <cellStyle name="Moneda" xfId="2" builtinId="4"/>
    <cellStyle name="Normal" xfId="0" builtinId="0"/>
    <cellStyle name="Porcentaje" xfId="1" builtinId="5"/>
  </cellStyles>
  <dxfs count="4">
    <dxf>
      <font>
        <b val="0"/>
        <i val="0"/>
        <strike val="0"/>
        <condense val="0"/>
        <extend val="0"/>
        <outline val="0"/>
        <shadow val="0"/>
        <u val="none"/>
        <vertAlign val="baseline"/>
        <sz val="10"/>
        <color theme="1"/>
        <name val="Arial"/>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1">
    <tableStyle name="Respuestas de formulario 1-style" pivot="0" count="3" xr9:uid="{00000000-0011-0000-FFFF-FFFF00000000}">
      <tableStyleElement type="headerRow" dxfId="3"/>
      <tableStyleElement type="firstRowStripe" dxfId="2"/>
      <tableStyleElement type="secondRowStripe"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6.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7.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8.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9.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0.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1.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2.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3.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14.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15.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16.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17.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18.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19.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0.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21.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22.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23.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24.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25.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26.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27.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28.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29.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30.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31.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32.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33.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34.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35.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36.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37.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38.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39.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40.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41.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42.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43.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44.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45.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46.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47.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48.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49.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50.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51.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_rels/chart52.xml.rels><?xml version="1.0" encoding="UTF-8" standalone="yes"?>
<Relationships xmlns="http://schemas.openxmlformats.org/package/2006/relationships"><Relationship Id="rId2" Type="http://schemas.microsoft.com/office/2011/relationships/chartColorStyle" Target="colors69.xml"/><Relationship Id="rId1" Type="http://schemas.microsoft.com/office/2011/relationships/chartStyle" Target="style69.xml"/></Relationships>
</file>

<file path=xl/charts/_rels/chart53.xml.rels><?xml version="1.0" encoding="UTF-8" standalone="yes"?>
<Relationships xmlns="http://schemas.openxmlformats.org/package/2006/relationships"><Relationship Id="rId2" Type="http://schemas.microsoft.com/office/2011/relationships/chartColorStyle" Target="colors70.xml"/><Relationship Id="rId1" Type="http://schemas.microsoft.com/office/2011/relationships/chartStyle" Target="style70.xml"/></Relationships>
</file>

<file path=xl/charts/_rels/chart54.xml.rels><?xml version="1.0" encoding="UTF-8" standalone="yes"?>
<Relationships xmlns="http://schemas.openxmlformats.org/package/2006/relationships"><Relationship Id="rId2" Type="http://schemas.microsoft.com/office/2011/relationships/chartColorStyle" Target="colors71.xml"/><Relationship Id="rId1" Type="http://schemas.microsoft.com/office/2011/relationships/chartStyle" Target="style71.xml"/></Relationships>
</file>

<file path=xl/charts/_rels/chart55.xml.rels><?xml version="1.0" encoding="UTF-8" standalone="yes"?>
<Relationships xmlns="http://schemas.openxmlformats.org/package/2006/relationships"><Relationship Id="rId2" Type="http://schemas.microsoft.com/office/2011/relationships/chartColorStyle" Target="colors72.xml"/><Relationship Id="rId1" Type="http://schemas.microsoft.com/office/2011/relationships/chartStyle" Target="style72.xml"/></Relationships>
</file>

<file path=xl/charts/_rels/chart56.xml.rels><?xml version="1.0" encoding="UTF-8" standalone="yes"?>
<Relationships xmlns="http://schemas.openxmlformats.org/package/2006/relationships"><Relationship Id="rId2" Type="http://schemas.microsoft.com/office/2011/relationships/chartColorStyle" Target="colors73.xml"/><Relationship Id="rId1" Type="http://schemas.microsoft.com/office/2011/relationships/chartStyle" Target="style73.xml"/></Relationships>
</file>

<file path=xl/charts/_rels/chart57.xml.rels><?xml version="1.0" encoding="UTF-8" standalone="yes"?>
<Relationships xmlns="http://schemas.openxmlformats.org/package/2006/relationships"><Relationship Id="rId2" Type="http://schemas.microsoft.com/office/2011/relationships/chartColorStyle" Target="colors74.xml"/><Relationship Id="rId1" Type="http://schemas.microsoft.com/office/2011/relationships/chartStyle" Target="style74.xml"/></Relationships>
</file>

<file path=xl/charts/_rels/chart58.xml.rels><?xml version="1.0" encoding="UTF-8" standalone="yes"?>
<Relationships xmlns="http://schemas.openxmlformats.org/package/2006/relationships"><Relationship Id="rId2" Type="http://schemas.microsoft.com/office/2011/relationships/chartColorStyle" Target="colors75.xml"/><Relationship Id="rId1" Type="http://schemas.microsoft.com/office/2011/relationships/chartStyle" Target="style75.xml"/></Relationships>
</file>

<file path=xl/charts/_rels/chart59.xml.rels><?xml version="1.0" encoding="UTF-8" standalone="yes"?>
<Relationships xmlns="http://schemas.openxmlformats.org/package/2006/relationships"><Relationship Id="rId2" Type="http://schemas.microsoft.com/office/2011/relationships/chartColorStyle" Target="colors77.xml"/><Relationship Id="rId1" Type="http://schemas.microsoft.com/office/2011/relationships/chartStyle" Target="style77.xml"/></Relationships>
</file>

<file path=xl/charts/_rels/chart60.xml.rels><?xml version="1.0" encoding="UTF-8" standalone="yes"?>
<Relationships xmlns="http://schemas.openxmlformats.org/package/2006/relationships"><Relationship Id="rId2" Type="http://schemas.microsoft.com/office/2011/relationships/chartColorStyle" Target="colors78.xml"/><Relationship Id="rId1" Type="http://schemas.microsoft.com/office/2011/relationships/chartStyle" Target="style78.xml"/></Relationships>
</file>

<file path=xl/charts/_rels/chart61.xml.rels><?xml version="1.0" encoding="UTF-8" standalone="yes"?>
<Relationships xmlns="http://schemas.openxmlformats.org/package/2006/relationships"><Relationship Id="rId2" Type="http://schemas.microsoft.com/office/2011/relationships/chartColorStyle" Target="colors79.xml"/><Relationship Id="rId1" Type="http://schemas.microsoft.com/office/2011/relationships/chartStyle" Target="style79.xml"/></Relationships>
</file>

<file path=xl/charts/_rels/chart62.xml.rels><?xml version="1.0" encoding="UTF-8" standalone="yes"?>
<Relationships xmlns="http://schemas.openxmlformats.org/package/2006/relationships"><Relationship Id="rId2" Type="http://schemas.microsoft.com/office/2011/relationships/chartColorStyle" Target="colors81.xml"/><Relationship Id="rId1" Type="http://schemas.microsoft.com/office/2011/relationships/chartStyle" Target="style81.xml"/></Relationships>
</file>

<file path=xl/charts/_rels/chart63.xml.rels><?xml version="1.0" encoding="UTF-8" standalone="yes"?>
<Relationships xmlns="http://schemas.openxmlformats.org/package/2006/relationships"><Relationship Id="rId2" Type="http://schemas.microsoft.com/office/2011/relationships/chartColorStyle" Target="colors82.xml"/><Relationship Id="rId1" Type="http://schemas.microsoft.com/office/2011/relationships/chartStyle" Target="style82.xml"/></Relationships>
</file>

<file path=xl/charts/_rels/chartEx1.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Ex2.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Ex3.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Ex4.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Ex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Ex6.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Ex7.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Ex8.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Ex9.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Ex10.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Ex11.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Ex12.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Ex13.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Ex14.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Ex15.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Ex16.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Ex17.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Ex18.xml.rels><?xml version="1.0" encoding="UTF-8" standalone="yes"?>
<Relationships xmlns="http://schemas.openxmlformats.org/package/2006/relationships"><Relationship Id="rId2" Type="http://schemas.microsoft.com/office/2011/relationships/chartColorStyle" Target="colors76.xml"/><Relationship Id="rId1" Type="http://schemas.microsoft.com/office/2011/relationships/chartStyle" Target="style76.xml"/></Relationships>
</file>

<file path=xl/charts/_rels/chartEx19.xml.rels><?xml version="1.0" encoding="UTF-8" standalone="yes"?>
<Relationships xmlns="http://schemas.openxmlformats.org/package/2006/relationships"><Relationship Id="rId2" Type="http://schemas.microsoft.com/office/2011/relationships/chartColorStyle" Target="colors80.xml"/><Relationship Id="rId1" Type="http://schemas.microsoft.com/office/2011/relationships/chartStyle" Target="style8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AVICOLA!$A$48</c:f>
              <c:strCache>
                <c:ptCount val="1"/>
                <c:pt idx="0">
                  <c:v>Girón</c:v>
                </c:pt>
              </c:strCache>
            </c:strRef>
          </c:tx>
          <c:spPr>
            <a:solidFill>
              <a:schemeClr val="accent1"/>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AVICOLA!$C$48</c:f>
              <c:numCache>
                <c:formatCode>0%</c:formatCode>
                <c:ptCount val="1"/>
                <c:pt idx="0">
                  <c:v>0.24390243902439024</c:v>
                </c:pt>
              </c:numCache>
            </c:numRef>
          </c:val>
          <c:extLst>
            <c:ext xmlns:c16="http://schemas.microsoft.com/office/drawing/2014/chart" uri="{C3380CC4-5D6E-409C-BE32-E72D297353CC}">
              <c16:uniqueId val="{00000000-EBE5-4D87-80D4-1273F82DCE32}"/>
            </c:ext>
          </c:extLst>
        </c:ser>
        <c:ser>
          <c:idx val="1"/>
          <c:order val="1"/>
          <c:tx>
            <c:strRef>
              <c:f>AVICOLA!$A$49</c:f>
              <c:strCache>
                <c:ptCount val="1"/>
                <c:pt idx="0">
                  <c:v>Piedecuesta</c:v>
                </c:pt>
              </c:strCache>
            </c:strRef>
          </c:tx>
          <c:spPr>
            <a:solidFill>
              <a:schemeClr val="accent2"/>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0">
                <a:spAutoFit/>
              </a:bodyPr>
              <a:lstStyle/>
              <a:p>
                <a:pPr algn="ctr">
                  <a:defRPr lang="en-US"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AVICOLA!$C$49</c:f>
              <c:numCache>
                <c:formatCode>0%</c:formatCode>
                <c:ptCount val="1"/>
                <c:pt idx="0">
                  <c:v>0.1951219512195122</c:v>
                </c:pt>
              </c:numCache>
            </c:numRef>
          </c:val>
          <c:extLst>
            <c:ext xmlns:c16="http://schemas.microsoft.com/office/drawing/2014/chart" uri="{C3380CC4-5D6E-409C-BE32-E72D297353CC}">
              <c16:uniqueId val="{00000001-EBE5-4D87-80D4-1273F82DCE32}"/>
            </c:ext>
          </c:extLst>
        </c:ser>
        <c:ser>
          <c:idx val="2"/>
          <c:order val="2"/>
          <c:tx>
            <c:strRef>
              <c:f>AVICOLA!$A$50</c:f>
              <c:strCache>
                <c:ptCount val="1"/>
                <c:pt idx="0">
                  <c:v>Lebrija</c:v>
                </c:pt>
              </c:strCache>
            </c:strRef>
          </c:tx>
          <c:spPr>
            <a:solidFill>
              <a:schemeClr val="accent3"/>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AVICOLA!$C$50</c:f>
              <c:numCache>
                <c:formatCode>0%</c:formatCode>
                <c:ptCount val="1"/>
                <c:pt idx="0">
                  <c:v>0.17073170731707318</c:v>
                </c:pt>
              </c:numCache>
            </c:numRef>
          </c:val>
          <c:extLst>
            <c:ext xmlns:c16="http://schemas.microsoft.com/office/drawing/2014/chart" uri="{C3380CC4-5D6E-409C-BE32-E72D297353CC}">
              <c16:uniqueId val="{00000002-EBE5-4D87-80D4-1273F82DCE32}"/>
            </c:ext>
          </c:extLst>
        </c:ser>
        <c:ser>
          <c:idx val="3"/>
          <c:order val="3"/>
          <c:tx>
            <c:strRef>
              <c:f>AVICOLA!$A$51</c:f>
              <c:strCache>
                <c:ptCount val="1"/>
                <c:pt idx="0">
                  <c:v>Rionegro</c:v>
                </c:pt>
              </c:strCache>
            </c:strRef>
          </c:tx>
          <c:spPr>
            <a:solidFill>
              <a:schemeClr val="accent4"/>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AVICOLA!$C$51</c:f>
              <c:numCache>
                <c:formatCode>0%</c:formatCode>
                <c:ptCount val="1"/>
                <c:pt idx="0">
                  <c:v>9.7560975609756101E-2</c:v>
                </c:pt>
              </c:numCache>
            </c:numRef>
          </c:val>
          <c:extLst>
            <c:ext xmlns:c16="http://schemas.microsoft.com/office/drawing/2014/chart" uri="{C3380CC4-5D6E-409C-BE32-E72D297353CC}">
              <c16:uniqueId val="{00000003-EBE5-4D87-80D4-1273F82DCE32}"/>
            </c:ext>
          </c:extLst>
        </c:ser>
        <c:ser>
          <c:idx val="4"/>
          <c:order val="4"/>
          <c:tx>
            <c:strRef>
              <c:f>AVICOLA!$A$52</c:f>
              <c:strCache>
                <c:ptCount val="1"/>
                <c:pt idx="0">
                  <c:v>Zapatoca</c:v>
                </c:pt>
              </c:strCache>
            </c:strRef>
          </c:tx>
          <c:spPr>
            <a:solidFill>
              <a:schemeClr val="accent5"/>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AVICOLA!$C$52</c:f>
              <c:numCache>
                <c:formatCode>0%</c:formatCode>
                <c:ptCount val="1"/>
                <c:pt idx="0">
                  <c:v>7.3170731707317069E-2</c:v>
                </c:pt>
              </c:numCache>
            </c:numRef>
          </c:val>
          <c:extLst>
            <c:ext xmlns:c16="http://schemas.microsoft.com/office/drawing/2014/chart" uri="{C3380CC4-5D6E-409C-BE32-E72D297353CC}">
              <c16:uniqueId val="{00000004-EBE5-4D87-80D4-1273F82DCE32}"/>
            </c:ext>
          </c:extLst>
        </c:ser>
        <c:ser>
          <c:idx val="5"/>
          <c:order val="5"/>
          <c:tx>
            <c:strRef>
              <c:f>AVICOLA!$A$53</c:f>
              <c:strCache>
                <c:ptCount val="1"/>
                <c:pt idx="0">
                  <c:v>Bucaramanga</c:v>
                </c:pt>
              </c:strCache>
            </c:strRef>
          </c:tx>
          <c:spPr>
            <a:solidFill>
              <a:schemeClr val="accent6"/>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AVICOLA!$C$53</c:f>
              <c:numCache>
                <c:formatCode>0%</c:formatCode>
                <c:ptCount val="1"/>
                <c:pt idx="0">
                  <c:v>4.878048780487805E-2</c:v>
                </c:pt>
              </c:numCache>
            </c:numRef>
          </c:val>
          <c:extLst>
            <c:ext xmlns:c16="http://schemas.microsoft.com/office/drawing/2014/chart" uri="{C3380CC4-5D6E-409C-BE32-E72D297353CC}">
              <c16:uniqueId val="{00000005-EBE5-4D87-80D4-1273F82DCE32}"/>
            </c:ext>
          </c:extLst>
        </c:ser>
        <c:ser>
          <c:idx val="6"/>
          <c:order val="6"/>
          <c:tx>
            <c:strRef>
              <c:f>AVICOLA!$A$54</c:f>
              <c:strCache>
                <c:ptCount val="1"/>
                <c:pt idx="0">
                  <c:v>San Vicente de Chucurí</c:v>
                </c:pt>
              </c:strCache>
            </c:strRef>
          </c:tx>
          <c:spPr>
            <a:solidFill>
              <a:schemeClr val="accent1">
                <a:lumMod val="60000"/>
              </a:schemeClr>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AVICOLA!$C$54</c:f>
              <c:numCache>
                <c:formatCode>0%</c:formatCode>
                <c:ptCount val="1"/>
                <c:pt idx="0">
                  <c:v>4.878048780487805E-2</c:v>
                </c:pt>
              </c:numCache>
            </c:numRef>
          </c:val>
          <c:extLst>
            <c:ext xmlns:c16="http://schemas.microsoft.com/office/drawing/2014/chart" uri="{C3380CC4-5D6E-409C-BE32-E72D297353CC}">
              <c16:uniqueId val="{00000006-EBE5-4D87-80D4-1273F82DCE32}"/>
            </c:ext>
          </c:extLst>
        </c:ser>
        <c:ser>
          <c:idx val="7"/>
          <c:order val="7"/>
          <c:tx>
            <c:strRef>
              <c:f>AVICOLA!$A$55</c:f>
              <c:strCache>
                <c:ptCount val="1"/>
                <c:pt idx="0">
                  <c:v>Barichara</c:v>
                </c:pt>
              </c:strCache>
            </c:strRef>
          </c:tx>
          <c:spPr>
            <a:solidFill>
              <a:schemeClr val="accent2">
                <a:lumMod val="60000"/>
              </a:schemeClr>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AVICOLA!$C$55</c:f>
              <c:numCache>
                <c:formatCode>0%</c:formatCode>
                <c:ptCount val="1"/>
                <c:pt idx="0">
                  <c:v>2.4390243902439025E-2</c:v>
                </c:pt>
              </c:numCache>
            </c:numRef>
          </c:val>
          <c:extLst>
            <c:ext xmlns:c16="http://schemas.microsoft.com/office/drawing/2014/chart" uri="{C3380CC4-5D6E-409C-BE32-E72D297353CC}">
              <c16:uniqueId val="{00000007-EBE5-4D87-80D4-1273F82DCE32}"/>
            </c:ext>
          </c:extLst>
        </c:ser>
        <c:ser>
          <c:idx val="8"/>
          <c:order val="8"/>
          <c:tx>
            <c:strRef>
              <c:f>AVICOLA!$A$56</c:f>
              <c:strCache>
                <c:ptCount val="1"/>
                <c:pt idx="0">
                  <c:v>Charalá </c:v>
                </c:pt>
              </c:strCache>
            </c:strRef>
          </c:tx>
          <c:spPr>
            <a:solidFill>
              <a:schemeClr val="accent3">
                <a:lumMod val="60000"/>
              </a:schemeClr>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AVICOLA!$C$56</c:f>
              <c:numCache>
                <c:formatCode>0%</c:formatCode>
                <c:ptCount val="1"/>
                <c:pt idx="0">
                  <c:v>2.4390243902439025E-2</c:v>
                </c:pt>
              </c:numCache>
            </c:numRef>
          </c:val>
          <c:extLst>
            <c:ext xmlns:c16="http://schemas.microsoft.com/office/drawing/2014/chart" uri="{C3380CC4-5D6E-409C-BE32-E72D297353CC}">
              <c16:uniqueId val="{00000008-EBE5-4D87-80D4-1273F82DCE32}"/>
            </c:ext>
          </c:extLst>
        </c:ser>
        <c:ser>
          <c:idx val="9"/>
          <c:order val="9"/>
          <c:tx>
            <c:strRef>
              <c:f>AVICOLA!$A$57</c:f>
              <c:strCache>
                <c:ptCount val="1"/>
                <c:pt idx="0">
                  <c:v>Enciso</c:v>
                </c:pt>
              </c:strCache>
            </c:strRef>
          </c:tx>
          <c:spPr>
            <a:solidFill>
              <a:schemeClr val="accent4">
                <a:lumMod val="60000"/>
              </a:schemeClr>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AVICOLA!$C$57</c:f>
              <c:numCache>
                <c:formatCode>0%</c:formatCode>
                <c:ptCount val="1"/>
                <c:pt idx="0">
                  <c:v>2.4390243902439025E-2</c:v>
                </c:pt>
              </c:numCache>
            </c:numRef>
          </c:val>
          <c:extLst>
            <c:ext xmlns:c16="http://schemas.microsoft.com/office/drawing/2014/chart" uri="{C3380CC4-5D6E-409C-BE32-E72D297353CC}">
              <c16:uniqueId val="{00000009-EBE5-4D87-80D4-1273F82DCE32}"/>
            </c:ext>
          </c:extLst>
        </c:ser>
        <c:ser>
          <c:idx val="10"/>
          <c:order val="10"/>
          <c:tx>
            <c:strRef>
              <c:f>AVICOLA!$A$58</c:f>
              <c:strCache>
                <c:ptCount val="1"/>
                <c:pt idx="0">
                  <c:v>Floridablanca</c:v>
                </c:pt>
              </c:strCache>
            </c:strRef>
          </c:tx>
          <c:spPr>
            <a:solidFill>
              <a:schemeClr val="accent5">
                <a:lumMod val="60000"/>
              </a:schemeClr>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AVICOLA!$C$58</c:f>
              <c:numCache>
                <c:formatCode>0%</c:formatCode>
                <c:ptCount val="1"/>
                <c:pt idx="0">
                  <c:v>2.4390243902439025E-2</c:v>
                </c:pt>
              </c:numCache>
            </c:numRef>
          </c:val>
          <c:extLst>
            <c:ext xmlns:c16="http://schemas.microsoft.com/office/drawing/2014/chart" uri="{C3380CC4-5D6E-409C-BE32-E72D297353CC}">
              <c16:uniqueId val="{0000000A-EBE5-4D87-80D4-1273F82DCE32}"/>
            </c:ext>
          </c:extLst>
        </c:ser>
        <c:ser>
          <c:idx val="11"/>
          <c:order val="11"/>
          <c:tx>
            <c:strRef>
              <c:f>AVICOLA!$A$59</c:f>
              <c:strCache>
                <c:ptCount val="1"/>
                <c:pt idx="0">
                  <c:v>Sabana de Torres</c:v>
                </c:pt>
              </c:strCache>
            </c:strRef>
          </c:tx>
          <c:spPr>
            <a:solidFill>
              <a:schemeClr val="accent6">
                <a:lumMod val="60000"/>
              </a:schemeClr>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AVICOLA!$C$59</c:f>
              <c:numCache>
                <c:formatCode>0%</c:formatCode>
                <c:ptCount val="1"/>
                <c:pt idx="0">
                  <c:v>2.4390243902439025E-2</c:v>
                </c:pt>
              </c:numCache>
            </c:numRef>
          </c:val>
          <c:extLst>
            <c:ext xmlns:c16="http://schemas.microsoft.com/office/drawing/2014/chart" uri="{C3380CC4-5D6E-409C-BE32-E72D297353CC}">
              <c16:uniqueId val="{0000000B-EBE5-4D87-80D4-1273F82DCE32}"/>
            </c:ext>
          </c:extLst>
        </c:ser>
        <c:dLbls>
          <c:dLblPos val="outEnd"/>
          <c:showLegendKey val="0"/>
          <c:showVal val="1"/>
          <c:showCatName val="0"/>
          <c:showSerName val="0"/>
          <c:showPercent val="0"/>
          <c:showBubbleSize val="0"/>
        </c:dLbls>
        <c:gapWidth val="219"/>
        <c:overlap val="-27"/>
        <c:axId val="1472495776"/>
        <c:axId val="1472500576"/>
      </c:barChart>
      <c:catAx>
        <c:axId val="1472495776"/>
        <c:scaling>
          <c:orientation val="minMax"/>
        </c:scaling>
        <c:delete val="1"/>
        <c:axPos val="b"/>
        <c:numFmt formatCode="General" sourceLinked="1"/>
        <c:majorTickMark val="none"/>
        <c:minorTickMark val="none"/>
        <c:tickLblPos val="nextTo"/>
        <c:crossAx val="1472500576"/>
        <c:crosses val="autoZero"/>
        <c:auto val="1"/>
        <c:lblAlgn val="ctr"/>
        <c:lblOffset val="100"/>
        <c:noMultiLvlLbl val="0"/>
      </c:catAx>
      <c:valAx>
        <c:axId val="14725005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2495776"/>
        <c:crosses val="autoZero"/>
        <c:crossBetween val="between"/>
      </c:valAx>
      <c:spPr>
        <a:noFill/>
        <a:ln>
          <a:noFill/>
        </a:ln>
        <a:effectLst/>
      </c:spPr>
    </c:plotArea>
    <c:legend>
      <c:legendPos val="b"/>
      <c:layout>
        <c:manualLayout>
          <c:xMode val="edge"/>
          <c:yMode val="edge"/>
          <c:x val="4.5618709731238986E-2"/>
          <c:y val="0.6593111406740908"/>
          <c:w val="0.90876240528450924"/>
          <c:h val="0.255888407475794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Tamaño de Fincas con Empresa Avícolas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50F-4545-8765-A9B802A1C76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2-480E-428A-A27E-C6D1744301A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3-480E-428A-A27E-C6D1744301A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1-480E-428A-A27E-C6D1744301AF}"/>
              </c:ext>
            </c:extLst>
          </c:dPt>
          <c:dLbls>
            <c:dLbl>
              <c:idx val="0"/>
              <c:layout>
                <c:manualLayout>
                  <c:x val="0.05"/>
                  <c:y val="4.6296296296296294E-3"/>
                </c:manualLayout>
              </c:layout>
              <c:tx>
                <c:rich>
                  <a:bodyPr/>
                  <a:lstStyle/>
                  <a:p>
                    <a:fld id="{C4F7580C-49A9-4551-8463-7D275917BB7B}" type="CATEGORYNAME">
                      <a:rPr lang="en-US">
                        <a:solidFill>
                          <a:schemeClr val="accent1"/>
                        </a:solidFill>
                      </a:rPr>
                      <a:pPr/>
                      <a:t>[NOMBRE DE CATEGORÍA]</a:t>
                    </a:fld>
                    <a:r>
                      <a:rPr lang="en-US" baseline="0"/>
                      <a:t>
</a:t>
                    </a:r>
                    <a:fld id="{536289B6-DEF1-43C3-B33B-48E036CB7663}" type="PERCENTAGE">
                      <a:rPr lang="en-US" baseline="0">
                        <a:solidFill>
                          <a:schemeClr val="accent1"/>
                        </a:solidFill>
                      </a:rPr>
                      <a:pPr/>
                      <a:t>[PORCENTAJE]</a:t>
                    </a:fld>
                    <a:endParaRPr lang="en-US" baseline="0"/>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F50F-4545-8765-A9B802A1C76B}"/>
                </c:ext>
              </c:extLst>
            </c:dLbl>
            <c:dLbl>
              <c:idx val="1"/>
              <c:layout>
                <c:manualLayout>
                  <c:x val="-8.0555555555555561E-2"/>
                  <c:y val="-2.9310667067551952E-2"/>
                </c:manualLayout>
              </c:layout>
              <c:tx>
                <c:rich>
                  <a:bodyPr/>
                  <a:lstStyle/>
                  <a:p>
                    <a:fld id="{975AAFB3-43EB-46B3-B4B1-55F024841923}" type="CATEGORYNAME">
                      <a:rPr lang="en-US">
                        <a:solidFill>
                          <a:schemeClr val="accent2"/>
                        </a:solidFill>
                      </a:rPr>
                      <a:pPr/>
                      <a:t>[NOMBRE DE CATEGORÍA]</a:t>
                    </a:fld>
                    <a:r>
                      <a:rPr lang="en-US" baseline="0">
                        <a:solidFill>
                          <a:schemeClr val="accent2"/>
                        </a:solidFill>
                      </a:rPr>
                      <a:t>
</a:t>
                    </a:r>
                    <a:fld id="{5C3F250D-B015-4039-B1A3-4BC0DB95CA26}" type="PERCENTAGE">
                      <a:rPr lang="en-US" baseline="0">
                        <a:solidFill>
                          <a:schemeClr val="accent2"/>
                        </a:solidFill>
                      </a:rPr>
                      <a:pPr/>
                      <a:t>[PORCENTAJE]</a:t>
                    </a:fld>
                    <a:endParaRPr lang="en-US" baseline="0">
                      <a:solidFill>
                        <a:schemeClr val="accent2"/>
                      </a:solidFill>
                    </a:endParaRPr>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480E-428A-A27E-C6D1744301AF}"/>
                </c:ext>
              </c:extLst>
            </c:dLbl>
            <c:dLbl>
              <c:idx val="2"/>
              <c:layout>
                <c:manualLayout>
                  <c:x val="-7.5000000000000025E-2"/>
                  <c:y val="0.10221981559773387"/>
                </c:manualLayout>
              </c:layout>
              <c:tx>
                <c:rich>
                  <a:bodyPr/>
                  <a:lstStyle/>
                  <a:p>
                    <a:fld id="{E776BEF5-3E75-41FB-9F6E-2487340A65C6}" type="CATEGORYNAME">
                      <a:rPr lang="en-US">
                        <a:solidFill>
                          <a:schemeClr val="accent5"/>
                        </a:solidFill>
                      </a:rPr>
                      <a:pPr/>
                      <a:t>[NOMBRE DE CATEGORÍA]</a:t>
                    </a:fld>
                    <a:r>
                      <a:rPr lang="en-US" baseline="0">
                        <a:solidFill>
                          <a:schemeClr val="accent5"/>
                        </a:solidFill>
                      </a:rPr>
                      <a:t>
</a:t>
                    </a:r>
                    <a:fld id="{8877B7DF-431C-487D-A1BA-5E19D074AF26}" type="PERCENTAGE">
                      <a:rPr lang="en-US" baseline="0">
                        <a:solidFill>
                          <a:schemeClr val="accent5"/>
                        </a:solidFill>
                      </a:rPr>
                      <a:pPr/>
                      <a:t>[PORCENTAJE]</a:t>
                    </a:fld>
                    <a:endParaRPr lang="en-US" baseline="0">
                      <a:solidFill>
                        <a:schemeClr val="accent5"/>
                      </a:solidFill>
                    </a:endParaRPr>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480E-428A-A27E-C6D1744301AF}"/>
                </c:ext>
              </c:extLst>
            </c:dLbl>
            <c:dLbl>
              <c:idx val="3"/>
              <c:layout>
                <c:manualLayout>
                  <c:x val="-8.3333333333333356E-2"/>
                  <c:y val="5.0128871786423709E-2"/>
                </c:manualLayout>
              </c:layout>
              <c:tx>
                <c:rich>
                  <a:bodyPr/>
                  <a:lstStyle/>
                  <a:p>
                    <a:fld id="{C7BCA9AC-1B08-49AF-9EFA-DC2B129F98F6}" type="CATEGORYNAME">
                      <a:rPr lang="en-US">
                        <a:solidFill>
                          <a:schemeClr val="accent4"/>
                        </a:solidFill>
                      </a:rPr>
                      <a:pPr/>
                      <a:t>[NOMBRE DE CATEGORÍA]</a:t>
                    </a:fld>
                    <a:r>
                      <a:rPr lang="en-US" baseline="0">
                        <a:solidFill>
                          <a:schemeClr val="accent4"/>
                        </a:solidFill>
                      </a:rPr>
                      <a:t>
</a:t>
                    </a:r>
                    <a:fld id="{7B6B67AA-A130-4303-8459-E209C923EF12}" type="PERCENTAGE">
                      <a:rPr lang="en-US" baseline="0">
                        <a:solidFill>
                          <a:schemeClr val="accent4"/>
                        </a:solidFill>
                      </a:rPr>
                      <a:pPr/>
                      <a:t>[PORCENTAJE]</a:t>
                    </a:fld>
                    <a:endParaRPr lang="en-US" baseline="0">
                      <a:solidFill>
                        <a:schemeClr val="accent4"/>
                      </a:solidFill>
                    </a:endParaRPr>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480E-428A-A27E-C6D1744301AF}"/>
                </c:ext>
              </c:extLst>
            </c:dLbl>
            <c:spPr>
              <a:solidFill>
                <a:srgbClr val="FFFFFF"/>
              </a:solidFill>
              <a:ln>
                <a:solidFill>
                  <a:srgbClr val="000000">
                    <a:lumMod val="25000"/>
                    <a:lumOff val="75000"/>
                  </a:srgb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s-CO"/>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AVICOLA!$A$68:$A$71</c:f>
              <c:strCache>
                <c:ptCount val="4"/>
                <c:pt idx="0">
                  <c:v>Entre 1-20 hectáreas.</c:v>
                </c:pt>
                <c:pt idx="1">
                  <c:v>Entre 20-30 hectáreas.</c:v>
                </c:pt>
                <c:pt idx="2">
                  <c:v>Entre 30-50 hectáreas.</c:v>
                </c:pt>
                <c:pt idx="3">
                  <c:v>Entre 50-100 hectáreas.</c:v>
                </c:pt>
              </c:strCache>
            </c:strRef>
          </c:cat>
          <c:val>
            <c:numRef>
              <c:f>AVICOLA!$C$68:$C$71</c:f>
              <c:numCache>
                <c:formatCode>0.00%</c:formatCode>
                <c:ptCount val="4"/>
                <c:pt idx="0">
                  <c:v>0.63414634146341464</c:v>
                </c:pt>
                <c:pt idx="1">
                  <c:v>0.21951219512195122</c:v>
                </c:pt>
                <c:pt idx="2">
                  <c:v>0.12195121951219512</c:v>
                </c:pt>
                <c:pt idx="3">
                  <c:v>2.4390243902439025E-2</c:v>
                </c:pt>
              </c:numCache>
            </c:numRef>
          </c:val>
          <c:extLst>
            <c:ext xmlns:c16="http://schemas.microsoft.com/office/drawing/2014/chart" uri="{C3380CC4-5D6E-409C-BE32-E72D297353CC}">
              <c16:uniqueId val="{00000000-480E-428A-A27E-C6D1744301AF}"/>
            </c:ext>
          </c:extLst>
        </c:ser>
        <c:dLbls>
          <c:showLegendKey val="0"/>
          <c:showVal val="0"/>
          <c:showCatName val="0"/>
          <c:showSerName val="0"/>
          <c:showPercent val="0"/>
          <c:showBubbleSize val="0"/>
          <c:showLeaderLines val="0"/>
        </c:dLbls>
        <c:firstSliceAng val="321"/>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n-US" sz="1400" b="0" i="0" u="none" strike="noStrike" kern="1200" spc="0" baseline="0">
                <a:solidFill>
                  <a:schemeClr val="tx1"/>
                </a:solidFill>
                <a:latin typeface="+mn-lt"/>
                <a:ea typeface="+mn-ea"/>
                <a:cs typeface="+mn-cs"/>
              </a:defRPr>
            </a:pPr>
            <a:r>
              <a:rPr lang="es-CO" sz="1400">
                <a:solidFill>
                  <a:schemeClr val="tx1">
                    <a:lumMod val="65000"/>
                    <a:lumOff val="35000"/>
                  </a:schemeClr>
                </a:solidFill>
              </a:rPr>
              <a:t>Actividades</a:t>
            </a:r>
            <a:r>
              <a:rPr lang="es-CO" sz="1400" baseline="0">
                <a:solidFill>
                  <a:schemeClr val="tx1">
                    <a:lumMod val="65000"/>
                    <a:lumOff val="35000"/>
                  </a:schemeClr>
                </a:solidFill>
              </a:rPr>
              <a:t> Económicas por Empresa</a:t>
            </a:r>
            <a:endParaRPr lang="es-CO" sz="1400">
              <a:solidFill>
                <a:schemeClr val="tx1">
                  <a:lumMod val="65000"/>
                  <a:lumOff val="35000"/>
                </a:schemeClr>
              </a:solidFill>
            </a:endParaRPr>
          </a:p>
        </c:rich>
      </c:tx>
      <c:overlay val="0"/>
      <c:spPr>
        <a:noFill/>
        <a:ln>
          <a:noFill/>
        </a:ln>
        <a:effectLst/>
      </c:spPr>
      <c:txPr>
        <a:bodyPr rot="0" spcFirstLastPara="1" vertOverflow="ellipsis" vert="horz" wrap="square" anchor="ctr" anchorCtr="1"/>
        <a:lstStyle/>
        <a:p>
          <a:pPr>
            <a:defRPr lang="en-US" sz="1400" b="0" i="0" u="none" strike="noStrike" kern="1200" spc="0" baseline="0">
              <a:solidFill>
                <a:schemeClr val="tx1"/>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2-DC04-4216-8BAB-C10C3522348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C04-4216-8BAB-C10C35223488}"/>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1-DC04-4216-8BAB-C10C35223488}"/>
              </c:ext>
            </c:extLst>
          </c:dPt>
          <c:dLbls>
            <c:dLbl>
              <c:idx val="0"/>
              <c:layout>
                <c:manualLayout>
                  <c:x val="5.5555555555555552E-2"/>
                  <c:y val="-4.6296296296297144E-3"/>
                </c:manualLayout>
              </c:layout>
              <c:tx>
                <c:rich>
                  <a:bodyPr/>
                  <a:lstStyle/>
                  <a:p>
                    <a:fld id="{CA0CA97E-7C95-41A3-9FF1-9D5A3AD6A827}" type="CATEGORYNAME">
                      <a:rPr lang="en-US">
                        <a:solidFill>
                          <a:schemeClr val="accent1"/>
                        </a:solidFill>
                      </a:rPr>
                      <a:pPr/>
                      <a:t>[NOMBRE DE CATEGORÍA]</a:t>
                    </a:fld>
                    <a:r>
                      <a:rPr lang="en-US" baseline="0">
                        <a:solidFill>
                          <a:schemeClr val="accent1"/>
                        </a:solidFill>
                      </a:rPr>
                      <a:t>
</a:t>
                    </a:r>
                    <a:fld id="{21F55495-93AB-42A8-9B20-4860534056CF}" type="PERCENTAGE">
                      <a:rPr lang="en-US" baseline="0">
                        <a:solidFill>
                          <a:schemeClr val="accent1"/>
                        </a:solidFill>
                      </a:rPr>
                      <a:pPr/>
                      <a:t>[PORCENTAJE]</a:t>
                    </a:fld>
                    <a:endParaRPr lang="en-US" baseline="0">
                      <a:solidFill>
                        <a:schemeClr val="accent1"/>
                      </a:solidFill>
                    </a:endParaRPr>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DC04-4216-8BAB-C10C35223488}"/>
                </c:ext>
              </c:extLst>
            </c:dLbl>
            <c:dLbl>
              <c:idx val="1"/>
              <c:layout>
                <c:manualLayout>
                  <c:x val="-4.444444444444446E-2"/>
                  <c:y val="2.3148148148148147E-2"/>
                </c:manualLayout>
              </c:layout>
              <c:tx>
                <c:rich>
                  <a:bodyPr/>
                  <a:lstStyle/>
                  <a:p>
                    <a:fld id="{C667727D-402A-4E8C-B50C-4C892053E073}" type="CATEGORYNAME">
                      <a:rPr lang="en-US">
                        <a:solidFill>
                          <a:schemeClr val="accent2"/>
                        </a:solidFill>
                      </a:rPr>
                      <a:pPr/>
                      <a:t>[NOMBRE DE CATEGORÍA]</a:t>
                    </a:fld>
                    <a:r>
                      <a:rPr lang="en-US" baseline="0">
                        <a:solidFill>
                          <a:schemeClr val="accent2"/>
                        </a:solidFill>
                      </a:rPr>
                      <a:t>
</a:t>
                    </a:r>
                    <a:fld id="{8B29536A-DE18-4CBC-88C1-61634B8A7185}" type="PERCENTAGE">
                      <a:rPr lang="en-US" baseline="0">
                        <a:solidFill>
                          <a:schemeClr val="accent2"/>
                        </a:solidFill>
                      </a:rPr>
                      <a:pPr/>
                      <a:t>[PORCENTAJE]</a:t>
                    </a:fld>
                    <a:endParaRPr lang="en-US" baseline="0">
                      <a:solidFill>
                        <a:schemeClr val="accent2"/>
                      </a:solidFill>
                    </a:endParaRPr>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DC04-4216-8BAB-C10C35223488}"/>
                </c:ext>
              </c:extLst>
            </c:dLbl>
            <c:dLbl>
              <c:idx val="2"/>
              <c:layout>
                <c:manualLayout>
                  <c:x val="0.27777777777777779"/>
                  <c:y val="9.7222222222222224E-2"/>
                </c:manualLayout>
              </c:layout>
              <c:tx>
                <c:rich>
                  <a:bodyPr/>
                  <a:lstStyle/>
                  <a:p>
                    <a:fld id="{8BF6E89D-58E3-40D9-87DD-6C04F0A2E25E}" type="CATEGORYNAME">
                      <a:rPr lang="en-US">
                        <a:solidFill>
                          <a:schemeClr val="accent5"/>
                        </a:solidFill>
                      </a:rPr>
                      <a:pPr/>
                      <a:t>[NOMBRE DE CATEGORÍA]</a:t>
                    </a:fld>
                    <a:r>
                      <a:rPr lang="en-US" baseline="0">
                        <a:solidFill>
                          <a:schemeClr val="accent5"/>
                        </a:solidFill>
                      </a:rPr>
                      <a:t>
</a:t>
                    </a:r>
                    <a:fld id="{ACE9A201-4A6A-436D-8A74-48B09353C083}" type="PERCENTAGE">
                      <a:rPr lang="en-US" baseline="0">
                        <a:solidFill>
                          <a:schemeClr val="accent5"/>
                        </a:solidFill>
                      </a:rPr>
                      <a:pPr/>
                      <a:t>[PORCENTAJE]</a:t>
                    </a:fld>
                    <a:endParaRPr lang="en-US" baseline="0">
                      <a:solidFill>
                        <a:schemeClr val="accent5"/>
                      </a:solidFill>
                    </a:endParaRPr>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DC04-4216-8BAB-C10C35223488}"/>
                </c:ext>
              </c:extLst>
            </c:dLbl>
            <c:spPr>
              <a:solidFill>
                <a:srgbClr val="FFFFFF"/>
              </a:solidFill>
              <a:ln>
                <a:solidFill>
                  <a:srgbClr val="000000">
                    <a:lumMod val="25000"/>
                    <a:lumOff val="75000"/>
                  </a:srgbClr>
                </a:solidFill>
              </a:ln>
              <a:effectLst/>
            </c:spPr>
            <c:txPr>
              <a:bodyPr rot="0" spcFirstLastPara="1" vertOverflow="clip" horzOverflow="clip" vert="horz" wrap="square" lIns="36576" tIns="18288" rIns="36576" bIns="18288" anchor="ctr" anchorCtr="1">
                <a:spAutoFit/>
              </a:bodyPr>
              <a:lstStyle/>
              <a:p>
                <a:pPr>
                  <a:defRPr lang="en-US" sz="900" b="0" i="0" u="none" strike="noStrike" kern="1200" baseline="0">
                    <a:solidFill>
                      <a:schemeClr val="tx1"/>
                    </a:solidFill>
                    <a:latin typeface="+mn-lt"/>
                    <a:ea typeface="+mn-ea"/>
                    <a:cs typeface="+mn-cs"/>
                  </a:defRPr>
                </a:pPr>
                <a:endParaRPr lang="es-CO"/>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AVICOLA!$A$82:$A$84</c:f>
              <c:strCache>
                <c:ptCount val="3"/>
                <c:pt idx="0">
                  <c:v>Una actividad económica</c:v>
                </c:pt>
                <c:pt idx="1">
                  <c:v>Dos actividades económicas</c:v>
                </c:pt>
                <c:pt idx="2">
                  <c:v>Tres actividades económicas</c:v>
                </c:pt>
              </c:strCache>
            </c:strRef>
          </c:cat>
          <c:val>
            <c:numRef>
              <c:f>AVICOLA!$C$82:$C$84</c:f>
              <c:numCache>
                <c:formatCode>0.00%</c:formatCode>
                <c:ptCount val="3"/>
                <c:pt idx="0">
                  <c:v>0.63414634146341464</c:v>
                </c:pt>
                <c:pt idx="1">
                  <c:v>0.34146341463414637</c:v>
                </c:pt>
                <c:pt idx="2">
                  <c:v>2.4390243902439025E-2</c:v>
                </c:pt>
              </c:numCache>
            </c:numRef>
          </c:val>
          <c:extLst>
            <c:ext xmlns:c16="http://schemas.microsoft.com/office/drawing/2014/chart" uri="{C3380CC4-5D6E-409C-BE32-E72D297353CC}">
              <c16:uniqueId val="{00000000-DC04-4216-8BAB-C10C35223488}"/>
            </c:ext>
          </c:extLst>
        </c:ser>
        <c:dLbls>
          <c:showLegendKey val="0"/>
          <c:showVal val="0"/>
          <c:showCatName val="0"/>
          <c:showSerName val="0"/>
          <c:showPercent val="0"/>
          <c:showBubbleSize val="0"/>
          <c:showLeaderLines val="0"/>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en-US" sz="900" b="0" i="0" u="none" strike="noStrike" kern="1200" baseline="0">
          <a:solidFill>
            <a:schemeClr val="tx1"/>
          </a:solidFill>
          <a:latin typeface="+mn-lt"/>
          <a:ea typeface="+mn-ea"/>
          <a:cs typeface="+mn-cs"/>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Diversifiación</a:t>
            </a:r>
            <a:r>
              <a:rPr lang="es-CO" baseline="0"/>
              <a:t> Económica</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4-41E3-4292-9F63-2666760EB89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2-41E3-4292-9F63-2666760EB89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3-41E3-4292-9F63-2666760EB89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1-41E3-4292-9F63-2666760EB89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AVICOLA!$A$98:$A$101</c:f>
              <c:strCache>
                <c:ptCount val="4"/>
                <c:pt idx="0">
                  <c:v>Agricultura</c:v>
                </c:pt>
                <c:pt idx="1">
                  <c:v>Actividades bovinas</c:v>
                </c:pt>
                <c:pt idx="2">
                  <c:v>Actividades ovinas</c:v>
                </c:pt>
                <c:pt idx="3">
                  <c:v>Actividades porcícolas.</c:v>
                </c:pt>
              </c:strCache>
            </c:strRef>
          </c:cat>
          <c:val>
            <c:numRef>
              <c:f>AVICOLA!$C$98:$C$101</c:f>
              <c:numCache>
                <c:formatCode>0.00%</c:formatCode>
                <c:ptCount val="4"/>
                <c:pt idx="0">
                  <c:v>0.8666666666666667</c:v>
                </c:pt>
                <c:pt idx="1">
                  <c:v>6.6666666666666666E-2</c:v>
                </c:pt>
                <c:pt idx="2">
                  <c:v>6.6666666666666666E-2</c:v>
                </c:pt>
                <c:pt idx="3">
                  <c:v>6.6666666666666666E-2</c:v>
                </c:pt>
              </c:numCache>
            </c:numRef>
          </c:val>
          <c:extLst>
            <c:ext xmlns:c16="http://schemas.microsoft.com/office/drawing/2014/chart" uri="{C3380CC4-5D6E-409C-BE32-E72D297353CC}">
              <c16:uniqueId val="{00000000-41E3-4292-9F63-2666760EB896}"/>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Diversificación</a:t>
            </a:r>
            <a:r>
              <a:rPr lang="es-CO" baseline="0"/>
              <a:t> Productiva Avícola</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3-C005-4DC5-A443-8F135EB29BF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2-C005-4DC5-A443-8F135EB29BF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1-C005-4DC5-A443-8F135EB29BF3}"/>
              </c:ext>
            </c:extLst>
          </c:dPt>
          <c:dLbls>
            <c:dLbl>
              <c:idx val="0"/>
              <c:layout>
                <c:manualLayout>
                  <c:x val="7.7777777777777779E-2"/>
                  <c:y val="-1.8518518518518604E-2"/>
                </c:manualLayout>
              </c:layout>
              <c:tx>
                <c:rich>
                  <a:bodyPr/>
                  <a:lstStyle/>
                  <a:p>
                    <a:fld id="{3005B1B7-965E-4E53-90FE-A58581311ADD}" type="CATEGORYNAME">
                      <a:rPr lang="en-US">
                        <a:solidFill>
                          <a:schemeClr val="accent1"/>
                        </a:solidFill>
                      </a:rPr>
                      <a:pPr/>
                      <a:t>[NOMBRE DE CATEGORÍA]</a:t>
                    </a:fld>
                    <a:r>
                      <a:rPr lang="en-US" baseline="0">
                        <a:solidFill>
                          <a:schemeClr val="accent1"/>
                        </a:solidFill>
                      </a:rPr>
                      <a:t>
</a:t>
                    </a:r>
                    <a:fld id="{2F8D5257-1F59-4902-964E-99CF0C6296B4}" type="PERCENTAGE">
                      <a:rPr lang="en-US" baseline="0">
                        <a:solidFill>
                          <a:schemeClr val="accent1"/>
                        </a:solidFill>
                      </a:rPr>
                      <a:pPr/>
                      <a:t>[PORCENTAJE]</a:t>
                    </a:fld>
                    <a:endParaRPr lang="en-US" baseline="0">
                      <a:solidFill>
                        <a:schemeClr val="accent1"/>
                      </a:solidFill>
                    </a:endParaRPr>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C005-4DC5-A443-8F135EB29BF3}"/>
                </c:ext>
              </c:extLst>
            </c:dLbl>
            <c:dLbl>
              <c:idx val="1"/>
              <c:layout>
                <c:manualLayout>
                  <c:x val="-7.5000000000000011E-2"/>
                  <c:y val="6.0185185185185182E-2"/>
                </c:manualLayout>
              </c:layout>
              <c:tx>
                <c:rich>
                  <a:bodyPr/>
                  <a:lstStyle/>
                  <a:p>
                    <a:fld id="{73A40670-6541-4851-ADDE-E2BCF4999A5D}" type="CATEGORYNAME">
                      <a:rPr lang="en-US">
                        <a:solidFill>
                          <a:schemeClr val="accent2"/>
                        </a:solidFill>
                      </a:rPr>
                      <a:pPr/>
                      <a:t>[NOMBRE DE CATEGORÍA]</a:t>
                    </a:fld>
                    <a:r>
                      <a:rPr lang="en-US" baseline="0">
                        <a:solidFill>
                          <a:schemeClr val="accent2"/>
                        </a:solidFill>
                      </a:rPr>
                      <a:t>
</a:t>
                    </a:r>
                    <a:fld id="{441891CD-29BA-470E-BC75-40BE67BDEE33}" type="PERCENTAGE">
                      <a:rPr lang="en-US" baseline="0">
                        <a:solidFill>
                          <a:schemeClr val="accent2"/>
                        </a:solidFill>
                      </a:rPr>
                      <a:pPr/>
                      <a:t>[PORCENTAJE]</a:t>
                    </a:fld>
                    <a:endParaRPr lang="en-US" baseline="0">
                      <a:solidFill>
                        <a:schemeClr val="accent2"/>
                      </a:solidFill>
                    </a:endParaRPr>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C005-4DC5-A443-8F135EB29BF3}"/>
                </c:ext>
              </c:extLst>
            </c:dLbl>
            <c:dLbl>
              <c:idx val="2"/>
              <c:layout>
                <c:manualLayout>
                  <c:x val="0.27500000000000002"/>
                  <c:y val="8.7962962962962979E-2"/>
                </c:manualLayout>
              </c:layout>
              <c:tx>
                <c:rich>
                  <a:bodyPr/>
                  <a:lstStyle/>
                  <a:p>
                    <a:fld id="{70D5C933-609A-44D0-B31E-047155034D4E}" type="CATEGORYNAME">
                      <a:rPr lang="en-US">
                        <a:solidFill>
                          <a:schemeClr val="accent5"/>
                        </a:solidFill>
                      </a:rPr>
                      <a:pPr/>
                      <a:t>[NOMBRE DE CATEGORÍA]</a:t>
                    </a:fld>
                    <a:r>
                      <a:rPr lang="en-US" baseline="0">
                        <a:solidFill>
                          <a:schemeClr val="accent5"/>
                        </a:solidFill>
                      </a:rPr>
                      <a:t>
</a:t>
                    </a:r>
                    <a:fld id="{FB56B7E8-0E64-4D0B-9839-6F0C36DC1E60}" type="PERCENTAGE">
                      <a:rPr lang="en-US" baseline="0">
                        <a:solidFill>
                          <a:schemeClr val="accent5"/>
                        </a:solidFill>
                      </a:rPr>
                      <a:pPr/>
                      <a:t>[PORCENTAJE]</a:t>
                    </a:fld>
                    <a:endParaRPr lang="en-US" baseline="0">
                      <a:solidFill>
                        <a:schemeClr val="accent5"/>
                      </a:solidFill>
                    </a:endParaRPr>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C005-4DC5-A443-8F135EB29BF3}"/>
                </c:ext>
              </c:extLst>
            </c:dLbl>
            <c:spPr>
              <a:solidFill>
                <a:srgbClr val="FFFFFF"/>
              </a:solidFill>
              <a:ln>
                <a:solidFill>
                  <a:srgbClr val="000000">
                    <a:lumMod val="25000"/>
                    <a:lumOff val="75000"/>
                  </a:srgb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s-CO"/>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AVICOLA!$A$130:$A$132</c:f>
              <c:strCache>
                <c:ptCount val="3"/>
                <c:pt idx="0">
                  <c:v>Aves con un propósito</c:v>
                </c:pt>
                <c:pt idx="1">
                  <c:v>Aves con dos propósitos</c:v>
                </c:pt>
                <c:pt idx="2">
                  <c:v>Aves con tres propósitos</c:v>
                </c:pt>
              </c:strCache>
            </c:strRef>
          </c:cat>
          <c:val>
            <c:numRef>
              <c:f>AVICOLA!$C$130:$C$132</c:f>
              <c:numCache>
                <c:formatCode>0.00%</c:formatCode>
                <c:ptCount val="3"/>
                <c:pt idx="0">
                  <c:v>0.70731707317073167</c:v>
                </c:pt>
                <c:pt idx="1">
                  <c:v>0.26829268292682928</c:v>
                </c:pt>
                <c:pt idx="2">
                  <c:v>2.4390243902439025E-2</c:v>
                </c:pt>
              </c:numCache>
            </c:numRef>
          </c:val>
          <c:extLst>
            <c:ext xmlns:c16="http://schemas.microsoft.com/office/drawing/2014/chart" uri="{C3380CC4-5D6E-409C-BE32-E72D297353CC}">
              <c16:uniqueId val="{00000000-C005-4DC5-A443-8F135EB29BF3}"/>
            </c:ext>
          </c:extLst>
        </c:ser>
        <c:dLbls>
          <c:showLegendKey val="0"/>
          <c:showVal val="0"/>
          <c:showCatName val="0"/>
          <c:showSerName val="0"/>
          <c:showPercent val="0"/>
          <c:showBubbleSize val="0"/>
          <c:showLeaderLines val="0"/>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Especialización</a:t>
            </a:r>
            <a:r>
              <a:rPr lang="es-CO" baseline="0"/>
              <a:t> de Empresas Avícolas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B49-46B7-9ABF-77FE0BFC6C2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B49-46B7-9ABF-77FE0BFC6C2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B49-46B7-9ABF-77FE0BFC6C2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AVICOLA!$A$143:$A$145</c:f>
              <c:strCache>
                <c:ptCount val="3"/>
                <c:pt idx="0">
                  <c:v>Postura</c:v>
                </c:pt>
                <c:pt idx="1">
                  <c:v>Engorde</c:v>
                </c:pt>
                <c:pt idx="2">
                  <c:v>Levante</c:v>
                </c:pt>
              </c:strCache>
            </c:strRef>
          </c:cat>
          <c:val>
            <c:numRef>
              <c:f>AVICOLA!$C$143:$C$145</c:f>
              <c:numCache>
                <c:formatCode>0.00%</c:formatCode>
                <c:ptCount val="3"/>
                <c:pt idx="0">
                  <c:v>0.63414634146341464</c:v>
                </c:pt>
                <c:pt idx="1">
                  <c:v>0.3902439024390244</c:v>
                </c:pt>
                <c:pt idx="2">
                  <c:v>0.29268292682926828</c:v>
                </c:pt>
              </c:numCache>
            </c:numRef>
          </c:val>
          <c:extLst>
            <c:ext xmlns:c16="http://schemas.microsoft.com/office/drawing/2014/chart" uri="{C3380CC4-5D6E-409C-BE32-E72D297353CC}">
              <c16:uniqueId val="{00000000-477C-4528-A1C6-304B087CE754}"/>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Diversificación</a:t>
            </a:r>
            <a:r>
              <a:rPr lang="es-CO" baseline="0"/>
              <a:t> Avícola por Tipo de Ave</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6B3-4CE5-8747-5BA9F7CCF9F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6B3-4CE5-8747-5BA9F7CCF9F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6B3-4CE5-8747-5BA9F7CCF9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AVICOLA!$A$154:$A$156</c:f>
              <c:strCache>
                <c:ptCount val="3"/>
                <c:pt idx="0">
                  <c:v>Postura</c:v>
                </c:pt>
                <c:pt idx="1">
                  <c:v>Engorde</c:v>
                </c:pt>
                <c:pt idx="2">
                  <c:v>Levante</c:v>
                </c:pt>
              </c:strCache>
            </c:strRef>
          </c:cat>
          <c:val>
            <c:numRef>
              <c:f>AVICOLA!$C$154:$C$156</c:f>
              <c:numCache>
                <c:formatCode>0.00%</c:formatCode>
                <c:ptCount val="3"/>
                <c:pt idx="0">
                  <c:v>0.4504933416131926</c:v>
                </c:pt>
                <c:pt idx="1">
                  <c:v>0.37480162837231767</c:v>
                </c:pt>
                <c:pt idx="2">
                  <c:v>0.17470503001448975</c:v>
                </c:pt>
              </c:numCache>
            </c:numRef>
          </c:val>
          <c:extLst>
            <c:ext xmlns:c16="http://schemas.microsoft.com/office/drawing/2014/chart" uri="{C3380CC4-5D6E-409C-BE32-E72D297353CC}">
              <c16:uniqueId val="{00000000-892E-4F60-8729-0E9FDCF374B3}"/>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Disposición</a:t>
            </a:r>
            <a:r>
              <a:rPr lang="es-CO" baseline="0"/>
              <a:t> de Estiércol en Lugar Fijo</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893-499E-9BB8-7FFD399BFD6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893-499E-9BB8-7FFD399BFD6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AVICOLA!$A$192:$A$193</c:f>
              <c:strCache>
                <c:ptCount val="2"/>
                <c:pt idx="0">
                  <c:v>Si</c:v>
                </c:pt>
                <c:pt idx="1">
                  <c:v>No</c:v>
                </c:pt>
              </c:strCache>
            </c:strRef>
          </c:cat>
          <c:val>
            <c:numRef>
              <c:f>AVICOLA!$C$192:$C$193</c:f>
              <c:numCache>
                <c:formatCode>0%</c:formatCode>
                <c:ptCount val="2"/>
                <c:pt idx="0">
                  <c:v>0.65853658536585369</c:v>
                </c:pt>
                <c:pt idx="1">
                  <c:v>0.34146341463414637</c:v>
                </c:pt>
              </c:numCache>
            </c:numRef>
          </c:val>
          <c:extLst>
            <c:ext xmlns:c16="http://schemas.microsoft.com/office/drawing/2014/chart" uri="{C3380CC4-5D6E-409C-BE32-E72D297353CC}">
              <c16:uniqueId val="{00000000-1BFA-4A97-8CE9-6B88FF8E6674}"/>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Métodos</a:t>
            </a:r>
            <a:r>
              <a:rPr lang="es-CO" baseline="0"/>
              <a:t> de Manejo de Estiércol</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AVICOLA!$A$216:$A$222</c:f>
              <c:strCache>
                <c:ptCount val="7"/>
                <c:pt idx="0">
                  <c:v>Compostaje</c:v>
                </c:pt>
                <c:pt idx="1">
                  <c:v>Venta de estiércol </c:v>
                </c:pt>
                <c:pt idx="2">
                  <c:v>No manejo el estiércol, lo desecho</c:v>
                </c:pt>
                <c:pt idx="3">
                  <c:v>Fertilizante para cultivos y huertos</c:v>
                </c:pt>
                <c:pt idx="4">
                  <c:v>Biodigestor</c:v>
                </c:pt>
                <c:pt idx="5">
                  <c:v>Lombricultura</c:v>
                </c:pt>
                <c:pt idx="6">
                  <c:v>Sanitizacion</c:v>
                </c:pt>
              </c:strCache>
            </c:strRef>
          </c:cat>
          <c:val>
            <c:numRef>
              <c:f>AVICOLA!$C$216:$C$222</c:f>
              <c:numCache>
                <c:formatCode>0.00%</c:formatCode>
                <c:ptCount val="7"/>
                <c:pt idx="0">
                  <c:v>0.31707317073170732</c:v>
                </c:pt>
                <c:pt idx="1">
                  <c:v>0.31707317073170732</c:v>
                </c:pt>
                <c:pt idx="2">
                  <c:v>0.1951219512195122</c:v>
                </c:pt>
                <c:pt idx="3">
                  <c:v>7.3170731707317069E-2</c:v>
                </c:pt>
                <c:pt idx="4">
                  <c:v>4.878048780487805E-2</c:v>
                </c:pt>
                <c:pt idx="5">
                  <c:v>2.4390243902439025E-2</c:v>
                </c:pt>
                <c:pt idx="6">
                  <c:v>2.4390243902439025E-2</c:v>
                </c:pt>
              </c:numCache>
            </c:numRef>
          </c:val>
          <c:extLst>
            <c:ext xmlns:c16="http://schemas.microsoft.com/office/drawing/2014/chart" uri="{C3380CC4-5D6E-409C-BE32-E72D297353CC}">
              <c16:uniqueId val="{00000000-9D9A-4C98-BAA4-D35D9F4E0607}"/>
            </c:ext>
          </c:extLst>
        </c:ser>
        <c:dLbls>
          <c:dLblPos val="outEnd"/>
          <c:showLegendKey val="0"/>
          <c:showVal val="1"/>
          <c:showCatName val="0"/>
          <c:showSerName val="0"/>
          <c:showPercent val="0"/>
          <c:showBubbleSize val="0"/>
        </c:dLbls>
        <c:gapWidth val="182"/>
        <c:axId val="76675440"/>
        <c:axId val="76674480"/>
      </c:barChart>
      <c:catAx>
        <c:axId val="7667544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6674480"/>
        <c:crosses val="autoZero"/>
        <c:auto val="1"/>
        <c:lblAlgn val="ctr"/>
        <c:lblOffset val="100"/>
        <c:noMultiLvlLbl val="0"/>
      </c:catAx>
      <c:valAx>
        <c:axId val="76674480"/>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66754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Percepción</a:t>
            </a:r>
            <a:r>
              <a:rPr lang="es-CO" baseline="0"/>
              <a:t> de Impactos Ambientales Causados por el Estiércol</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0C4-4456-A962-7BEDB6BB343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0C4-4456-A962-7BEDB6BB343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AVICOLA!$A$255:$A$256</c:f>
              <c:strCache>
                <c:ptCount val="2"/>
                <c:pt idx="0">
                  <c:v>Si</c:v>
                </c:pt>
                <c:pt idx="1">
                  <c:v>No</c:v>
                </c:pt>
              </c:strCache>
            </c:strRef>
          </c:cat>
          <c:val>
            <c:numRef>
              <c:f>AVICOLA!$C$255:$C$256</c:f>
              <c:numCache>
                <c:formatCode>0.00%</c:formatCode>
                <c:ptCount val="2"/>
                <c:pt idx="0">
                  <c:v>0.29268292682926828</c:v>
                </c:pt>
                <c:pt idx="1">
                  <c:v>0.70731707317073167</c:v>
                </c:pt>
              </c:numCache>
            </c:numRef>
          </c:val>
          <c:extLst>
            <c:ext xmlns:c16="http://schemas.microsoft.com/office/drawing/2014/chart" uri="{C3380CC4-5D6E-409C-BE32-E72D297353CC}">
              <c16:uniqueId val="{00000000-9669-40F6-9021-FD95FF7B63AA}"/>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200"/>
              <a:t>Conocimiento</a:t>
            </a:r>
            <a:r>
              <a:rPr lang="es-CO" sz="1200" baseline="0"/>
              <a:t> sobre Biomasa</a:t>
            </a:r>
            <a:endParaRPr lang="es-CO" sz="12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876-4E50-88B7-D33C1C3E98F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876-4E50-88B7-D33C1C3E98F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AVICOLA!$A$275:$A$276</c:f>
              <c:strCache>
                <c:ptCount val="2"/>
                <c:pt idx="0">
                  <c:v>Si</c:v>
                </c:pt>
                <c:pt idx="1">
                  <c:v>No</c:v>
                </c:pt>
              </c:strCache>
            </c:strRef>
          </c:cat>
          <c:val>
            <c:numRef>
              <c:f>AVICOLA!$C$275:$C$276</c:f>
              <c:numCache>
                <c:formatCode>0.00%</c:formatCode>
                <c:ptCount val="2"/>
                <c:pt idx="0">
                  <c:v>0.48780487804878048</c:v>
                </c:pt>
                <c:pt idx="1">
                  <c:v>0.51219512195121952</c:v>
                </c:pt>
              </c:numCache>
            </c:numRef>
          </c:val>
          <c:extLst>
            <c:ext xmlns:c16="http://schemas.microsoft.com/office/drawing/2014/chart" uri="{C3380CC4-5D6E-409C-BE32-E72D297353CC}">
              <c16:uniqueId val="{00000000-D151-472E-AF25-F2667866A611}"/>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Beneficios</a:t>
            </a:r>
            <a:r>
              <a:rPr lang="es-CO" baseline="0"/>
              <a:t> de Aprovechamiento de Biomasa</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AVICOLA!$A$286</c:f>
              <c:strCache>
                <c:ptCount val="1"/>
                <c:pt idx="0">
                  <c:v>Ahorro energético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AVICOLA!$C$286</c:f>
              <c:numCache>
                <c:formatCode>0.00%</c:formatCode>
                <c:ptCount val="1"/>
                <c:pt idx="0">
                  <c:v>0.46341463414634149</c:v>
                </c:pt>
              </c:numCache>
            </c:numRef>
          </c:val>
          <c:extLst>
            <c:ext xmlns:c16="http://schemas.microsoft.com/office/drawing/2014/chart" uri="{C3380CC4-5D6E-409C-BE32-E72D297353CC}">
              <c16:uniqueId val="{00000000-F5F9-4C50-97ED-847134059AA4}"/>
            </c:ext>
          </c:extLst>
        </c:ser>
        <c:ser>
          <c:idx val="1"/>
          <c:order val="1"/>
          <c:tx>
            <c:strRef>
              <c:f>AVICOLA!$A$287</c:f>
              <c:strCache>
                <c:ptCount val="1"/>
                <c:pt idx="0">
                  <c:v>Ingresos adicionales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AVICOLA!$C$287</c:f>
              <c:numCache>
                <c:formatCode>0.00%</c:formatCode>
                <c:ptCount val="1"/>
                <c:pt idx="0">
                  <c:v>0.1951219512195122</c:v>
                </c:pt>
              </c:numCache>
            </c:numRef>
          </c:val>
          <c:extLst>
            <c:ext xmlns:c16="http://schemas.microsoft.com/office/drawing/2014/chart" uri="{C3380CC4-5D6E-409C-BE32-E72D297353CC}">
              <c16:uniqueId val="{00000001-F5F9-4C50-97ED-847134059AA4}"/>
            </c:ext>
          </c:extLst>
        </c:ser>
        <c:ser>
          <c:idx val="2"/>
          <c:order val="2"/>
          <c:tx>
            <c:strRef>
              <c:f>AVICOLA!$A$288</c:f>
              <c:strCache>
                <c:ptCount val="1"/>
                <c:pt idx="0">
                  <c:v>Mejora ambiental</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AVICOLA!$C$288</c:f>
              <c:numCache>
                <c:formatCode>0.00%</c:formatCode>
                <c:ptCount val="1"/>
                <c:pt idx="0">
                  <c:v>0.17073170731707318</c:v>
                </c:pt>
              </c:numCache>
            </c:numRef>
          </c:val>
          <c:extLst>
            <c:ext xmlns:c16="http://schemas.microsoft.com/office/drawing/2014/chart" uri="{C3380CC4-5D6E-409C-BE32-E72D297353CC}">
              <c16:uniqueId val="{00000002-F5F9-4C50-97ED-847134059AA4}"/>
            </c:ext>
          </c:extLst>
        </c:ser>
        <c:ser>
          <c:idx val="3"/>
          <c:order val="3"/>
          <c:tx>
            <c:strRef>
              <c:f>AVICOLA!$A$289</c:f>
              <c:strCache>
                <c:ptCount val="1"/>
                <c:pt idx="0">
                  <c:v>Reducción de residuos</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AVICOLA!$C$289</c:f>
              <c:numCache>
                <c:formatCode>0.00%</c:formatCode>
                <c:ptCount val="1"/>
                <c:pt idx="0">
                  <c:v>0.14634146341463414</c:v>
                </c:pt>
              </c:numCache>
            </c:numRef>
          </c:val>
          <c:extLst>
            <c:ext xmlns:c16="http://schemas.microsoft.com/office/drawing/2014/chart" uri="{C3380CC4-5D6E-409C-BE32-E72D297353CC}">
              <c16:uniqueId val="{00000003-F5F9-4C50-97ED-847134059AA4}"/>
            </c:ext>
          </c:extLst>
        </c:ser>
        <c:ser>
          <c:idx val="4"/>
          <c:order val="4"/>
          <c:tx>
            <c:strRef>
              <c:f>AVICOLA!$A$290</c:f>
              <c:strCache>
                <c:ptCount val="1"/>
                <c:pt idx="0">
                  <c:v>No ve beneficios y desconoce el tema.</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AVICOLA!$C$290</c:f>
              <c:numCache>
                <c:formatCode>0.00%</c:formatCode>
                <c:ptCount val="1"/>
                <c:pt idx="0">
                  <c:v>2.4390243902439025E-2</c:v>
                </c:pt>
              </c:numCache>
            </c:numRef>
          </c:val>
          <c:extLst>
            <c:ext xmlns:c16="http://schemas.microsoft.com/office/drawing/2014/chart" uri="{C3380CC4-5D6E-409C-BE32-E72D297353CC}">
              <c16:uniqueId val="{00000004-F5F9-4C50-97ED-847134059AA4}"/>
            </c:ext>
          </c:extLst>
        </c:ser>
        <c:dLbls>
          <c:dLblPos val="outEnd"/>
          <c:showLegendKey val="0"/>
          <c:showVal val="1"/>
          <c:showCatName val="0"/>
          <c:showSerName val="0"/>
          <c:showPercent val="0"/>
          <c:showBubbleSize val="0"/>
        </c:dLbls>
        <c:gapWidth val="182"/>
        <c:axId val="1537169423"/>
        <c:axId val="1537169903"/>
      </c:barChart>
      <c:catAx>
        <c:axId val="153716942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37169903"/>
        <c:crosses val="autoZero"/>
        <c:auto val="1"/>
        <c:lblAlgn val="ctr"/>
        <c:lblOffset val="100"/>
        <c:noMultiLvlLbl val="0"/>
      </c:catAx>
      <c:valAx>
        <c:axId val="1537169903"/>
        <c:scaling>
          <c:orientation val="minMax"/>
        </c:scaling>
        <c:delete val="0"/>
        <c:axPos val="b"/>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37169423"/>
        <c:crosses val="autoZero"/>
        <c:crossBetween val="between"/>
      </c:valAx>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AVICOLA!$A$308</c:f>
              <c:strCache>
                <c:ptCount val="1"/>
                <c:pt idx="0">
                  <c:v>Producción de bioabonos y/o biofertilizantes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AVICOLA!$C$308</c:f>
              <c:numCache>
                <c:formatCode>0.00%</c:formatCode>
                <c:ptCount val="1"/>
                <c:pt idx="0">
                  <c:v>0.41463414634146339</c:v>
                </c:pt>
              </c:numCache>
            </c:numRef>
          </c:val>
          <c:extLst>
            <c:ext xmlns:c16="http://schemas.microsoft.com/office/drawing/2014/chart" uri="{C3380CC4-5D6E-409C-BE32-E72D297353CC}">
              <c16:uniqueId val="{00000000-A617-45CF-9D36-93811B988C2E}"/>
            </c:ext>
          </c:extLst>
        </c:ser>
        <c:ser>
          <c:idx val="1"/>
          <c:order val="1"/>
          <c:tx>
            <c:strRef>
              <c:f>AVICOLA!$A$309</c:f>
              <c:strCache>
                <c:ptCount val="1"/>
                <c:pt idx="0">
                  <c:v>Reducir malos olores y contaminación</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AVICOLA!$C$309</c:f>
              <c:numCache>
                <c:formatCode>0.00%</c:formatCode>
                <c:ptCount val="1"/>
                <c:pt idx="0">
                  <c:v>0.24390243902439024</c:v>
                </c:pt>
              </c:numCache>
            </c:numRef>
          </c:val>
          <c:extLst>
            <c:ext xmlns:c16="http://schemas.microsoft.com/office/drawing/2014/chart" uri="{C3380CC4-5D6E-409C-BE32-E72D297353CC}">
              <c16:uniqueId val="{00000001-A617-45CF-9D36-93811B988C2E}"/>
            </c:ext>
          </c:extLst>
        </c:ser>
        <c:ser>
          <c:idx val="2"/>
          <c:order val="2"/>
          <c:tx>
            <c:strRef>
              <c:f>AVICOLA!$A$310</c:f>
              <c:strCache>
                <c:ptCount val="1"/>
                <c:pt idx="0">
                  <c:v>Producción de biogás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AVICOLA!$C$310</c:f>
              <c:numCache>
                <c:formatCode>0.00%</c:formatCode>
                <c:ptCount val="1"/>
                <c:pt idx="0">
                  <c:v>0.14634146341463414</c:v>
                </c:pt>
              </c:numCache>
            </c:numRef>
          </c:val>
          <c:extLst>
            <c:ext xmlns:c16="http://schemas.microsoft.com/office/drawing/2014/chart" uri="{C3380CC4-5D6E-409C-BE32-E72D297353CC}">
              <c16:uniqueId val="{00000002-A617-45CF-9D36-93811B988C2E}"/>
            </c:ext>
          </c:extLst>
        </c:ser>
        <c:ser>
          <c:idx val="3"/>
          <c:order val="3"/>
          <c:tx>
            <c:strRef>
              <c:f>AVICOLA!$A$311</c:f>
              <c:strCache>
                <c:ptCount val="1"/>
                <c:pt idx="0">
                  <c:v>Incentivos fiscales, tributarios y gubernamentales</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AVICOLA!$C$311</c:f>
              <c:numCache>
                <c:formatCode>0.00%</c:formatCode>
                <c:ptCount val="1"/>
                <c:pt idx="0">
                  <c:v>0.12195121951219512</c:v>
                </c:pt>
              </c:numCache>
            </c:numRef>
          </c:val>
          <c:extLst>
            <c:ext xmlns:c16="http://schemas.microsoft.com/office/drawing/2014/chart" uri="{C3380CC4-5D6E-409C-BE32-E72D297353CC}">
              <c16:uniqueId val="{00000003-A617-45CF-9D36-93811B988C2E}"/>
            </c:ext>
          </c:extLst>
        </c:ser>
        <c:ser>
          <c:idx val="4"/>
          <c:order val="4"/>
          <c:tx>
            <c:strRef>
              <c:f>AVICOLA!$A$312</c:f>
              <c:strCache>
                <c:ptCount val="1"/>
                <c:pt idx="0">
                  <c:v>Obtener certificaciones ambientales</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AVICOLA!$C$312</c:f>
              <c:numCache>
                <c:formatCode>0.00%</c:formatCode>
                <c:ptCount val="1"/>
                <c:pt idx="0">
                  <c:v>7.3170731707317069E-2</c:v>
                </c:pt>
              </c:numCache>
            </c:numRef>
          </c:val>
          <c:extLst>
            <c:ext xmlns:c16="http://schemas.microsoft.com/office/drawing/2014/chart" uri="{C3380CC4-5D6E-409C-BE32-E72D297353CC}">
              <c16:uniqueId val="{00000004-A617-45CF-9D36-93811B988C2E}"/>
            </c:ext>
          </c:extLst>
        </c:ser>
        <c:dLbls>
          <c:dLblPos val="outEnd"/>
          <c:showLegendKey val="0"/>
          <c:showVal val="1"/>
          <c:showCatName val="0"/>
          <c:showSerName val="0"/>
          <c:showPercent val="0"/>
          <c:showBubbleSize val="0"/>
        </c:dLbls>
        <c:gapWidth val="219"/>
        <c:overlap val="-27"/>
        <c:axId val="2894719"/>
        <c:axId val="2892799"/>
      </c:barChart>
      <c:catAx>
        <c:axId val="2894719"/>
        <c:scaling>
          <c:orientation val="minMax"/>
        </c:scaling>
        <c:delete val="1"/>
        <c:axPos val="b"/>
        <c:numFmt formatCode="General" sourceLinked="1"/>
        <c:majorTickMark val="none"/>
        <c:minorTickMark val="none"/>
        <c:tickLblPos val="nextTo"/>
        <c:crossAx val="2892799"/>
        <c:crosses val="autoZero"/>
        <c:auto val="1"/>
        <c:lblAlgn val="ctr"/>
        <c:lblOffset val="100"/>
        <c:noMultiLvlLbl val="0"/>
      </c:catAx>
      <c:valAx>
        <c:axId val="2892799"/>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9471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Interés</a:t>
            </a:r>
            <a:r>
              <a:rPr lang="es-CO" baseline="0"/>
              <a:t> Empresas Avícolas en Servicios de Consultoría</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E33-434C-8217-96ABFC5D4FB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E33-434C-8217-96ABFC5D4FB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AVICOLA!$A$343:$A$344</c:f>
              <c:strCache>
                <c:ptCount val="2"/>
                <c:pt idx="0">
                  <c:v>Si</c:v>
                </c:pt>
                <c:pt idx="1">
                  <c:v>No</c:v>
                </c:pt>
              </c:strCache>
            </c:strRef>
          </c:cat>
          <c:val>
            <c:numRef>
              <c:f>AVICOLA!$C$343:$C$344</c:f>
              <c:numCache>
                <c:formatCode>0.00%</c:formatCode>
                <c:ptCount val="2"/>
                <c:pt idx="0">
                  <c:v>0.75609756097560976</c:v>
                </c:pt>
                <c:pt idx="1">
                  <c:v>0.24390243902439024</c:v>
                </c:pt>
              </c:numCache>
            </c:numRef>
          </c:val>
          <c:extLst>
            <c:ext xmlns:c16="http://schemas.microsoft.com/office/drawing/2014/chart" uri="{C3380CC4-5D6E-409C-BE32-E72D297353CC}">
              <c16:uniqueId val="{00000000-8BFD-4637-A38F-4663CDAA7099}"/>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Monto de Inversión en Consultoría Básica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AVICOLA!$A$354</c:f>
              <c:strCache>
                <c:ptCount val="1"/>
                <c:pt idx="0">
                  <c:v>Hasta 1 SMLV</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AVICOLA!$C$354</c:f>
              <c:numCache>
                <c:formatCode>0.00%</c:formatCode>
                <c:ptCount val="1"/>
                <c:pt idx="0">
                  <c:v>0.67741935483870963</c:v>
                </c:pt>
              </c:numCache>
            </c:numRef>
          </c:val>
          <c:extLst>
            <c:ext xmlns:c16="http://schemas.microsoft.com/office/drawing/2014/chart" uri="{C3380CC4-5D6E-409C-BE32-E72D297353CC}">
              <c16:uniqueId val="{00000000-3BE4-4C5B-AB1E-37C3C06675A1}"/>
            </c:ext>
          </c:extLst>
        </c:ser>
        <c:ser>
          <c:idx val="1"/>
          <c:order val="1"/>
          <c:tx>
            <c:strRef>
              <c:f>AVICOLA!$A$355</c:f>
              <c:strCache>
                <c:ptCount val="1"/>
                <c:pt idx="0">
                  <c:v>Entre 2 y 3 SMLV	</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AVICOLA!$C$355</c:f>
              <c:numCache>
                <c:formatCode>0.00%</c:formatCode>
                <c:ptCount val="1"/>
                <c:pt idx="0">
                  <c:v>0.32258064516129031</c:v>
                </c:pt>
              </c:numCache>
            </c:numRef>
          </c:val>
          <c:extLst>
            <c:ext xmlns:c16="http://schemas.microsoft.com/office/drawing/2014/chart" uri="{C3380CC4-5D6E-409C-BE32-E72D297353CC}">
              <c16:uniqueId val="{00000001-3BE4-4C5B-AB1E-37C3C06675A1}"/>
            </c:ext>
          </c:extLst>
        </c:ser>
        <c:dLbls>
          <c:dLblPos val="outEnd"/>
          <c:showLegendKey val="0"/>
          <c:showVal val="1"/>
          <c:showCatName val="0"/>
          <c:showSerName val="0"/>
          <c:showPercent val="0"/>
          <c:showBubbleSize val="0"/>
        </c:dLbls>
        <c:gapWidth val="182"/>
        <c:axId val="418901039"/>
        <c:axId val="418900559"/>
      </c:barChart>
      <c:catAx>
        <c:axId val="418901039"/>
        <c:scaling>
          <c:orientation val="minMax"/>
        </c:scaling>
        <c:delete val="1"/>
        <c:axPos val="l"/>
        <c:numFmt formatCode="General" sourceLinked="1"/>
        <c:majorTickMark val="none"/>
        <c:minorTickMark val="none"/>
        <c:tickLblPos val="nextTo"/>
        <c:crossAx val="418900559"/>
        <c:crosses val="autoZero"/>
        <c:auto val="1"/>
        <c:lblAlgn val="ctr"/>
        <c:lblOffset val="100"/>
        <c:noMultiLvlLbl val="0"/>
      </c:catAx>
      <c:valAx>
        <c:axId val="418900559"/>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8901039"/>
        <c:crosses val="autoZero"/>
        <c:crossBetween val="between"/>
      </c:valAx>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400" b="0" i="0" u="none" strike="noStrike" kern="1200" spc="0" baseline="0">
                <a:solidFill>
                  <a:srgbClr val="000000">
                    <a:lumMod val="65000"/>
                    <a:lumOff val="35000"/>
                  </a:srgbClr>
                </a:solidFill>
              </a:rPr>
              <a:t>Monto de Inversión en Consultoría Básica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AVICOLA!$A$366</c:f>
              <c:strCache>
                <c:ptCount val="1"/>
                <c:pt idx="0">
                  <c:v>Entre 2 y 3 SMLV</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AVICOLA!$C$366</c:f>
              <c:numCache>
                <c:formatCode>0.00%</c:formatCode>
                <c:ptCount val="1"/>
                <c:pt idx="0">
                  <c:v>0.67741935483870963</c:v>
                </c:pt>
              </c:numCache>
            </c:numRef>
          </c:val>
          <c:extLst>
            <c:ext xmlns:c16="http://schemas.microsoft.com/office/drawing/2014/chart" uri="{C3380CC4-5D6E-409C-BE32-E72D297353CC}">
              <c16:uniqueId val="{00000000-346A-4174-854F-C40A7DA2362F}"/>
            </c:ext>
          </c:extLst>
        </c:ser>
        <c:ser>
          <c:idx val="1"/>
          <c:order val="1"/>
          <c:tx>
            <c:strRef>
              <c:f>AVICOLA!$A$367</c:f>
              <c:strCache>
                <c:ptCount val="1"/>
                <c:pt idx="0">
                  <c:v>Entre 3 y 5 SMLV</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AVICOLA!$C$367</c:f>
              <c:numCache>
                <c:formatCode>0.00%</c:formatCode>
                <c:ptCount val="1"/>
                <c:pt idx="0">
                  <c:v>0.25806451612903225</c:v>
                </c:pt>
              </c:numCache>
            </c:numRef>
          </c:val>
          <c:extLst>
            <c:ext xmlns:c16="http://schemas.microsoft.com/office/drawing/2014/chart" uri="{C3380CC4-5D6E-409C-BE32-E72D297353CC}">
              <c16:uniqueId val="{00000001-346A-4174-854F-C40A7DA2362F}"/>
            </c:ext>
          </c:extLst>
        </c:ser>
        <c:ser>
          <c:idx val="2"/>
          <c:order val="2"/>
          <c:tx>
            <c:strRef>
              <c:f>AVICOLA!$A$368</c:f>
              <c:strCache>
                <c:ptCount val="1"/>
                <c:pt idx="0">
                  <c:v>Entre 5 y 7 SMLV</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AVICOLA!$C$368</c:f>
              <c:numCache>
                <c:formatCode>0.00%</c:formatCode>
                <c:ptCount val="1"/>
                <c:pt idx="0">
                  <c:v>6.4516129032258063E-2</c:v>
                </c:pt>
              </c:numCache>
            </c:numRef>
          </c:val>
          <c:extLst>
            <c:ext xmlns:c16="http://schemas.microsoft.com/office/drawing/2014/chart" uri="{C3380CC4-5D6E-409C-BE32-E72D297353CC}">
              <c16:uniqueId val="{00000002-346A-4174-854F-C40A7DA2362F}"/>
            </c:ext>
          </c:extLst>
        </c:ser>
        <c:dLbls>
          <c:dLblPos val="outEnd"/>
          <c:showLegendKey val="0"/>
          <c:showVal val="1"/>
          <c:showCatName val="0"/>
          <c:showSerName val="0"/>
          <c:showPercent val="0"/>
          <c:showBubbleSize val="0"/>
        </c:dLbls>
        <c:gapWidth val="182"/>
        <c:axId val="317819615"/>
        <c:axId val="317826335"/>
      </c:barChart>
      <c:catAx>
        <c:axId val="317819615"/>
        <c:scaling>
          <c:orientation val="minMax"/>
        </c:scaling>
        <c:delete val="1"/>
        <c:axPos val="l"/>
        <c:numFmt formatCode="General" sourceLinked="1"/>
        <c:majorTickMark val="none"/>
        <c:minorTickMark val="none"/>
        <c:tickLblPos val="nextTo"/>
        <c:crossAx val="317826335"/>
        <c:crosses val="autoZero"/>
        <c:auto val="1"/>
        <c:lblAlgn val="ctr"/>
        <c:lblOffset val="100"/>
        <c:noMultiLvlLbl val="0"/>
      </c:catAx>
      <c:valAx>
        <c:axId val="317826335"/>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7819615"/>
        <c:crosses val="autoZero"/>
        <c:crossBetween val="between"/>
      </c:valAx>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Conocimiento del Sector sobre Empresas de Consultoría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231-4D68-9AA2-BB0D4DCE287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231-4D68-9AA2-BB0D4DCE287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AVICOLA!$A$405:$A$406</c:f>
              <c:strCache>
                <c:ptCount val="2"/>
                <c:pt idx="0">
                  <c:v>No</c:v>
                </c:pt>
                <c:pt idx="1">
                  <c:v>Si</c:v>
                </c:pt>
              </c:strCache>
            </c:strRef>
          </c:cat>
          <c:val>
            <c:numRef>
              <c:f>AVICOLA!$C$405:$C$406</c:f>
              <c:numCache>
                <c:formatCode>0.00%</c:formatCode>
                <c:ptCount val="2"/>
                <c:pt idx="0">
                  <c:v>0.90322580645161288</c:v>
                </c:pt>
                <c:pt idx="1">
                  <c:v>9.6774193548387094E-2</c:v>
                </c:pt>
              </c:numCache>
            </c:numRef>
          </c:val>
          <c:extLst>
            <c:ext xmlns:c16="http://schemas.microsoft.com/office/drawing/2014/chart" uri="{C3380CC4-5D6E-409C-BE32-E72D297353CC}">
              <c16:uniqueId val="{00000000-7210-4A2A-843F-680D19E8D84C}"/>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Disponibilidad de Recursos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D25-4FFF-A2E4-84C2AF60F7C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D25-4FFF-A2E4-84C2AF60F7C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AVICOLA!$A$378:$A$379</c:f>
              <c:strCache>
                <c:ptCount val="2"/>
                <c:pt idx="0">
                  <c:v>No</c:v>
                </c:pt>
                <c:pt idx="1">
                  <c:v>Si</c:v>
                </c:pt>
              </c:strCache>
            </c:strRef>
          </c:cat>
          <c:val>
            <c:numRef>
              <c:f>AVICOLA!$C$378:$C$379</c:f>
              <c:numCache>
                <c:formatCode>0.00%</c:formatCode>
                <c:ptCount val="2"/>
                <c:pt idx="0">
                  <c:v>0.61290322580645162</c:v>
                </c:pt>
                <c:pt idx="1">
                  <c:v>0.38709677419354838</c:v>
                </c:pt>
              </c:numCache>
            </c:numRef>
          </c:val>
          <c:extLst>
            <c:ext xmlns:c16="http://schemas.microsoft.com/office/drawing/2014/chart" uri="{C3380CC4-5D6E-409C-BE32-E72D297353CC}">
              <c16:uniqueId val="{00000000-4BBC-483D-8EEE-F2D76EF701E7}"/>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AVICOLA!$B$417</c:f>
              <c:strCache>
                <c:ptCount val="1"/>
                <c:pt idx="0">
                  <c:v>Básica (%)</c:v>
                </c:pt>
              </c:strCache>
            </c:strRef>
          </c:tx>
          <c:spPr>
            <a:solidFill>
              <a:schemeClr val="accent1"/>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AVICOLA!$A$418:$A$421</c:f>
              <c:strCache>
                <c:ptCount val="4"/>
                <c:pt idx="0">
                  <c:v>Hasta 1 SMLV</c:v>
                </c:pt>
                <c:pt idx="1">
                  <c:v>Entre 2 y 3 SMLV</c:v>
                </c:pt>
                <c:pt idx="2">
                  <c:v>Entre 3 y 5 SMLV</c:v>
                </c:pt>
                <c:pt idx="3">
                  <c:v>Entre 5 y 7 SMLV</c:v>
                </c:pt>
              </c:strCache>
            </c:strRef>
          </c:cat>
          <c:val>
            <c:numRef>
              <c:f>AVICOLA!$B$418:$B$421</c:f>
              <c:numCache>
                <c:formatCode>0%</c:formatCode>
                <c:ptCount val="4"/>
                <c:pt idx="0">
                  <c:v>0.6774</c:v>
                </c:pt>
                <c:pt idx="1">
                  <c:v>0.3226</c:v>
                </c:pt>
              </c:numCache>
            </c:numRef>
          </c:val>
          <c:extLst>
            <c:ext xmlns:c16="http://schemas.microsoft.com/office/drawing/2014/chart" uri="{C3380CC4-5D6E-409C-BE32-E72D297353CC}">
              <c16:uniqueId val="{00000000-78A4-4B9D-BBF5-E68B7AE4C9F9}"/>
            </c:ext>
          </c:extLst>
        </c:ser>
        <c:ser>
          <c:idx val="1"/>
          <c:order val="1"/>
          <c:tx>
            <c:strRef>
              <c:f>AVICOLA!$C$417</c:f>
              <c:strCache>
                <c:ptCount val="1"/>
                <c:pt idx="0">
                  <c:v>Especializada (%)</c:v>
                </c:pt>
              </c:strCache>
            </c:strRef>
          </c:tx>
          <c:spPr>
            <a:solidFill>
              <a:schemeClr val="accent2"/>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AVICOLA!$A$418:$A$421</c:f>
              <c:strCache>
                <c:ptCount val="4"/>
                <c:pt idx="0">
                  <c:v>Hasta 1 SMLV</c:v>
                </c:pt>
                <c:pt idx="1">
                  <c:v>Entre 2 y 3 SMLV</c:v>
                </c:pt>
                <c:pt idx="2">
                  <c:v>Entre 3 y 5 SMLV</c:v>
                </c:pt>
                <c:pt idx="3">
                  <c:v>Entre 5 y 7 SMLV</c:v>
                </c:pt>
              </c:strCache>
            </c:strRef>
          </c:cat>
          <c:val>
            <c:numRef>
              <c:f>AVICOLA!$C$418:$C$421</c:f>
              <c:numCache>
                <c:formatCode>0%</c:formatCode>
                <c:ptCount val="4"/>
                <c:pt idx="1">
                  <c:v>0.6774</c:v>
                </c:pt>
                <c:pt idx="2">
                  <c:v>0.2581</c:v>
                </c:pt>
                <c:pt idx="3">
                  <c:v>6.4500000000000002E-2</c:v>
                </c:pt>
              </c:numCache>
            </c:numRef>
          </c:val>
          <c:extLst>
            <c:ext xmlns:c16="http://schemas.microsoft.com/office/drawing/2014/chart" uri="{C3380CC4-5D6E-409C-BE32-E72D297353CC}">
              <c16:uniqueId val="{00000001-78A4-4B9D-BBF5-E68B7AE4C9F9}"/>
            </c:ext>
          </c:extLst>
        </c:ser>
        <c:dLbls>
          <c:dLblPos val="outEnd"/>
          <c:showLegendKey val="0"/>
          <c:showVal val="1"/>
          <c:showCatName val="0"/>
          <c:showSerName val="0"/>
          <c:showPercent val="0"/>
          <c:showBubbleSize val="0"/>
        </c:dLbls>
        <c:gapWidth val="182"/>
        <c:axId val="1776572527"/>
        <c:axId val="1776581647"/>
      </c:barChart>
      <c:catAx>
        <c:axId val="1776572527"/>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6581647"/>
        <c:crosses val="autoZero"/>
        <c:auto val="1"/>
        <c:lblAlgn val="ctr"/>
        <c:lblOffset val="100"/>
        <c:noMultiLvlLbl val="0"/>
      </c:catAx>
      <c:valAx>
        <c:axId val="1776581647"/>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657252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AVICOLA!$A$391</c:f>
              <c:strCache>
                <c:ptCount val="1"/>
                <c:pt idx="0">
                  <c:v>Instituciones Gubernamentales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AVICOLA!$C$391</c:f>
              <c:numCache>
                <c:formatCode>0.00%</c:formatCode>
                <c:ptCount val="1"/>
                <c:pt idx="0">
                  <c:v>0.5161290322580645</c:v>
                </c:pt>
              </c:numCache>
            </c:numRef>
          </c:val>
          <c:extLst>
            <c:ext xmlns:c16="http://schemas.microsoft.com/office/drawing/2014/chart" uri="{C3380CC4-5D6E-409C-BE32-E72D297353CC}">
              <c16:uniqueId val="{00000000-66B1-4315-8971-CC56F571FF8D}"/>
            </c:ext>
          </c:extLst>
        </c:ser>
        <c:ser>
          <c:idx val="1"/>
          <c:order val="1"/>
          <c:tx>
            <c:strRef>
              <c:f>AVICOLA!$A$392</c:f>
              <c:strCache>
                <c:ptCount val="1"/>
                <c:pt idx="0">
                  <c:v>Redes sociales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AVICOLA!$C$392</c:f>
              <c:numCache>
                <c:formatCode>0.00%</c:formatCode>
                <c:ptCount val="1"/>
                <c:pt idx="0">
                  <c:v>0.4838709677419355</c:v>
                </c:pt>
              </c:numCache>
            </c:numRef>
          </c:val>
          <c:extLst>
            <c:ext xmlns:c16="http://schemas.microsoft.com/office/drawing/2014/chart" uri="{C3380CC4-5D6E-409C-BE32-E72D297353CC}">
              <c16:uniqueId val="{00000001-66B1-4315-8971-CC56F571FF8D}"/>
            </c:ext>
          </c:extLst>
        </c:ser>
        <c:ser>
          <c:idx val="2"/>
          <c:order val="2"/>
          <c:tx>
            <c:strRef>
              <c:f>AVICOLA!$A$393</c:f>
              <c:strCache>
                <c:ptCount val="1"/>
                <c:pt idx="0">
                  <c:v>Grupos y asociaciones productoras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AVICOLA!$C$393</c:f>
              <c:numCache>
                <c:formatCode>0.00%</c:formatCode>
                <c:ptCount val="1"/>
                <c:pt idx="0">
                  <c:v>0.45161290322580644</c:v>
                </c:pt>
              </c:numCache>
            </c:numRef>
          </c:val>
          <c:extLst>
            <c:ext xmlns:c16="http://schemas.microsoft.com/office/drawing/2014/chart" uri="{C3380CC4-5D6E-409C-BE32-E72D297353CC}">
              <c16:uniqueId val="{00000002-66B1-4315-8971-CC56F571FF8D}"/>
            </c:ext>
          </c:extLst>
        </c:ser>
        <c:ser>
          <c:idx val="3"/>
          <c:order val="3"/>
          <c:tx>
            <c:strRef>
              <c:f>AVICOLA!$A$394</c:f>
              <c:strCache>
                <c:ptCount val="1"/>
                <c:pt idx="0">
                  <c:v>Universidades o centros de investigación.</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AVICOLA!$C$394</c:f>
              <c:numCache>
                <c:formatCode>0.00%</c:formatCode>
                <c:ptCount val="1"/>
                <c:pt idx="0">
                  <c:v>0.25806451612903225</c:v>
                </c:pt>
              </c:numCache>
            </c:numRef>
          </c:val>
          <c:extLst>
            <c:ext xmlns:c16="http://schemas.microsoft.com/office/drawing/2014/chart" uri="{C3380CC4-5D6E-409C-BE32-E72D297353CC}">
              <c16:uniqueId val="{00000003-66B1-4315-8971-CC56F571FF8D}"/>
            </c:ext>
          </c:extLst>
        </c:ser>
        <c:ser>
          <c:idx val="4"/>
          <c:order val="4"/>
          <c:tx>
            <c:strRef>
              <c:f>AVICOLA!$A$395</c:f>
              <c:strCache>
                <c:ptCount val="1"/>
                <c:pt idx="0">
                  <c:v>Plataformas web</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AVICOLA!$C$395</c:f>
              <c:numCache>
                <c:formatCode>0.00%</c:formatCode>
                <c:ptCount val="1"/>
                <c:pt idx="0">
                  <c:v>0.22580645161290322</c:v>
                </c:pt>
              </c:numCache>
            </c:numRef>
          </c:val>
          <c:extLst>
            <c:ext xmlns:c16="http://schemas.microsoft.com/office/drawing/2014/chart" uri="{C3380CC4-5D6E-409C-BE32-E72D297353CC}">
              <c16:uniqueId val="{00000004-66B1-4315-8971-CC56F571FF8D}"/>
            </c:ext>
          </c:extLst>
        </c:ser>
        <c:ser>
          <c:idx val="5"/>
          <c:order val="5"/>
          <c:tx>
            <c:strRef>
              <c:f>AVICOLA!$A$396</c:f>
              <c:strCache>
                <c:ptCount val="1"/>
                <c:pt idx="0">
                  <c:v>Medios de comunicación local</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AVICOLA!$C$396</c:f>
              <c:numCache>
                <c:formatCode>0.00%</c:formatCode>
                <c:ptCount val="1"/>
                <c:pt idx="0">
                  <c:v>0.12903225806451613</c:v>
                </c:pt>
              </c:numCache>
            </c:numRef>
          </c:val>
          <c:extLst>
            <c:ext xmlns:c16="http://schemas.microsoft.com/office/drawing/2014/chart" uri="{C3380CC4-5D6E-409C-BE32-E72D297353CC}">
              <c16:uniqueId val="{00000005-66B1-4315-8971-CC56F571FF8D}"/>
            </c:ext>
          </c:extLst>
        </c:ser>
        <c:ser>
          <c:idx val="6"/>
          <c:order val="6"/>
          <c:tx>
            <c:strRef>
              <c:f>AVICOLA!$A$397</c:f>
              <c:strCache>
                <c:ptCount val="1"/>
                <c:pt idx="0">
                  <c:v>Eventos públicos.</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AVICOLA!$C$397</c:f>
              <c:numCache>
                <c:formatCode>0.00%</c:formatCode>
                <c:ptCount val="1"/>
                <c:pt idx="0">
                  <c:v>3.2258064516129031E-2</c:v>
                </c:pt>
              </c:numCache>
            </c:numRef>
          </c:val>
          <c:extLst>
            <c:ext xmlns:c16="http://schemas.microsoft.com/office/drawing/2014/chart" uri="{C3380CC4-5D6E-409C-BE32-E72D297353CC}">
              <c16:uniqueId val="{00000006-66B1-4315-8971-CC56F571FF8D}"/>
            </c:ext>
          </c:extLst>
        </c:ser>
        <c:dLbls>
          <c:dLblPos val="outEnd"/>
          <c:showLegendKey val="0"/>
          <c:showVal val="1"/>
          <c:showCatName val="0"/>
          <c:showSerName val="0"/>
          <c:showPercent val="0"/>
          <c:showBubbleSize val="0"/>
        </c:dLbls>
        <c:gapWidth val="219"/>
        <c:overlap val="-27"/>
        <c:axId val="1656136367"/>
        <c:axId val="1656137327"/>
      </c:barChart>
      <c:catAx>
        <c:axId val="1656136367"/>
        <c:scaling>
          <c:orientation val="minMax"/>
        </c:scaling>
        <c:delete val="1"/>
        <c:axPos val="b"/>
        <c:numFmt formatCode="General" sourceLinked="1"/>
        <c:majorTickMark val="none"/>
        <c:minorTickMark val="none"/>
        <c:tickLblPos val="nextTo"/>
        <c:crossAx val="1656137327"/>
        <c:crosses val="autoZero"/>
        <c:auto val="1"/>
        <c:lblAlgn val="ctr"/>
        <c:lblOffset val="100"/>
        <c:noMultiLvlLbl val="0"/>
      </c:catAx>
      <c:valAx>
        <c:axId val="1656137327"/>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5613636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AVICOLA!$A$48</c:f>
              <c:strCache>
                <c:ptCount val="1"/>
                <c:pt idx="0">
                  <c:v>Girón</c:v>
                </c:pt>
              </c:strCache>
            </c:strRef>
          </c:tx>
          <c:spPr>
            <a:solidFill>
              <a:schemeClr val="accent1"/>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AVICOLA!$C$48</c:f>
              <c:numCache>
                <c:formatCode>0%</c:formatCode>
                <c:ptCount val="1"/>
                <c:pt idx="0">
                  <c:v>0.24390243902439024</c:v>
                </c:pt>
              </c:numCache>
            </c:numRef>
          </c:val>
          <c:extLst>
            <c:ext xmlns:c16="http://schemas.microsoft.com/office/drawing/2014/chart" uri="{C3380CC4-5D6E-409C-BE32-E72D297353CC}">
              <c16:uniqueId val="{00000000-EBE5-4D87-80D4-1273F82DCE32}"/>
            </c:ext>
          </c:extLst>
        </c:ser>
        <c:ser>
          <c:idx val="1"/>
          <c:order val="1"/>
          <c:tx>
            <c:strRef>
              <c:f>AVICOLA!$A$49</c:f>
              <c:strCache>
                <c:ptCount val="1"/>
                <c:pt idx="0">
                  <c:v>Piedecuesta</c:v>
                </c:pt>
              </c:strCache>
            </c:strRef>
          </c:tx>
          <c:spPr>
            <a:solidFill>
              <a:schemeClr val="accent2"/>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0">
                <a:spAutoFit/>
              </a:bodyPr>
              <a:lstStyle/>
              <a:p>
                <a:pPr algn="ctr">
                  <a:defRPr lang="en-US"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AVICOLA!$C$49</c:f>
              <c:numCache>
                <c:formatCode>0%</c:formatCode>
                <c:ptCount val="1"/>
                <c:pt idx="0">
                  <c:v>0.1951219512195122</c:v>
                </c:pt>
              </c:numCache>
            </c:numRef>
          </c:val>
          <c:extLst>
            <c:ext xmlns:c16="http://schemas.microsoft.com/office/drawing/2014/chart" uri="{C3380CC4-5D6E-409C-BE32-E72D297353CC}">
              <c16:uniqueId val="{00000001-EBE5-4D87-80D4-1273F82DCE32}"/>
            </c:ext>
          </c:extLst>
        </c:ser>
        <c:ser>
          <c:idx val="2"/>
          <c:order val="2"/>
          <c:tx>
            <c:strRef>
              <c:f>AVICOLA!$A$50</c:f>
              <c:strCache>
                <c:ptCount val="1"/>
                <c:pt idx="0">
                  <c:v>Lebrija</c:v>
                </c:pt>
              </c:strCache>
            </c:strRef>
          </c:tx>
          <c:spPr>
            <a:solidFill>
              <a:schemeClr val="accent3"/>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AVICOLA!$C$50</c:f>
              <c:numCache>
                <c:formatCode>0%</c:formatCode>
                <c:ptCount val="1"/>
                <c:pt idx="0">
                  <c:v>0.17073170731707318</c:v>
                </c:pt>
              </c:numCache>
            </c:numRef>
          </c:val>
          <c:extLst>
            <c:ext xmlns:c16="http://schemas.microsoft.com/office/drawing/2014/chart" uri="{C3380CC4-5D6E-409C-BE32-E72D297353CC}">
              <c16:uniqueId val="{00000002-EBE5-4D87-80D4-1273F82DCE32}"/>
            </c:ext>
          </c:extLst>
        </c:ser>
        <c:ser>
          <c:idx val="3"/>
          <c:order val="3"/>
          <c:tx>
            <c:strRef>
              <c:f>AVICOLA!$A$51</c:f>
              <c:strCache>
                <c:ptCount val="1"/>
                <c:pt idx="0">
                  <c:v>Rionegro</c:v>
                </c:pt>
              </c:strCache>
            </c:strRef>
          </c:tx>
          <c:spPr>
            <a:solidFill>
              <a:schemeClr val="accent4"/>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AVICOLA!$C$51</c:f>
              <c:numCache>
                <c:formatCode>0%</c:formatCode>
                <c:ptCount val="1"/>
                <c:pt idx="0">
                  <c:v>9.7560975609756101E-2</c:v>
                </c:pt>
              </c:numCache>
            </c:numRef>
          </c:val>
          <c:extLst>
            <c:ext xmlns:c16="http://schemas.microsoft.com/office/drawing/2014/chart" uri="{C3380CC4-5D6E-409C-BE32-E72D297353CC}">
              <c16:uniqueId val="{00000003-EBE5-4D87-80D4-1273F82DCE32}"/>
            </c:ext>
          </c:extLst>
        </c:ser>
        <c:ser>
          <c:idx val="4"/>
          <c:order val="4"/>
          <c:tx>
            <c:strRef>
              <c:f>AVICOLA!$A$52</c:f>
              <c:strCache>
                <c:ptCount val="1"/>
                <c:pt idx="0">
                  <c:v>Zapatoca</c:v>
                </c:pt>
              </c:strCache>
            </c:strRef>
          </c:tx>
          <c:spPr>
            <a:solidFill>
              <a:schemeClr val="accent5"/>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AVICOLA!$C$52</c:f>
              <c:numCache>
                <c:formatCode>0%</c:formatCode>
                <c:ptCount val="1"/>
                <c:pt idx="0">
                  <c:v>7.3170731707317069E-2</c:v>
                </c:pt>
              </c:numCache>
            </c:numRef>
          </c:val>
          <c:extLst>
            <c:ext xmlns:c16="http://schemas.microsoft.com/office/drawing/2014/chart" uri="{C3380CC4-5D6E-409C-BE32-E72D297353CC}">
              <c16:uniqueId val="{00000004-EBE5-4D87-80D4-1273F82DCE32}"/>
            </c:ext>
          </c:extLst>
        </c:ser>
        <c:ser>
          <c:idx val="5"/>
          <c:order val="5"/>
          <c:tx>
            <c:strRef>
              <c:f>AVICOLA!$A$53</c:f>
              <c:strCache>
                <c:ptCount val="1"/>
                <c:pt idx="0">
                  <c:v>Bucaramanga</c:v>
                </c:pt>
              </c:strCache>
            </c:strRef>
          </c:tx>
          <c:spPr>
            <a:solidFill>
              <a:schemeClr val="accent6"/>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AVICOLA!$C$53</c:f>
              <c:numCache>
                <c:formatCode>0%</c:formatCode>
                <c:ptCount val="1"/>
                <c:pt idx="0">
                  <c:v>4.878048780487805E-2</c:v>
                </c:pt>
              </c:numCache>
            </c:numRef>
          </c:val>
          <c:extLst>
            <c:ext xmlns:c16="http://schemas.microsoft.com/office/drawing/2014/chart" uri="{C3380CC4-5D6E-409C-BE32-E72D297353CC}">
              <c16:uniqueId val="{00000005-EBE5-4D87-80D4-1273F82DCE32}"/>
            </c:ext>
          </c:extLst>
        </c:ser>
        <c:ser>
          <c:idx val="6"/>
          <c:order val="6"/>
          <c:tx>
            <c:strRef>
              <c:f>AVICOLA!$A$54</c:f>
              <c:strCache>
                <c:ptCount val="1"/>
                <c:pt idx="0">
                  <c:v>San Vicente de Chucurí</c:v>
                </c:pt>
              </c:strCache>
            </c:strRef>
          </c:tx>
          <c:spPr>
            <a:solidFill>
              <a:schemeClr val="accent1">
                <a:lumMod val="60000"/>
              </a:schemeClr>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AVICOLA!$C$54</c:f>
              <c:numCache>
                <c:formatCode>0%</c:formatCode>
                <c:ptCount val="1"/>
                <c:pt idx="0">
                  <c:v>4.878048780487805E-2</c:v>
                </c:pt>
              </c:numCache>
            </c:numRef>
          </c:val>
          <c:extLst>
            <c:ext xmlns:c16="http://schemas.microsoft.com/office/drawing/2014/chart" uri="{C3380CC4-5D6E-409C-BE32-E72D297353CC}">
              <c16:uniqueId val="{00000006-EBE5-4D87-80D4-1273F82DCE32}"/>
            </c:ext>
          </c:extLst>
        </c:ser>
        <c:ser>
          <c:idx val="7"/>
          <c:order val="7"/>
          <c:tx>
            <c:strRef>
              <c:f>AVICOLA!$A$55</c:f>
              <c:strCache>
                <c:ptCount val="1"/>
                <c:pt idx="0">
                  <c:v>Barichara</c:v>
                </c:pt>
              </c:strCache>
            </c:strRef>
          </c:tx>
          <c:spPr>
            <a:solidFill>
              <a:schemeClr val="accent2">
                <a:lumMod val="60000"/>
              </a:schemeClr>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AVICOLA!$C$55</c:f>
              <c:numCache>
                <c:formatCode>0%</c:formatCode>
                <c:ptCount val="1"/>
                <c:pt idx="0">
                  <c:v>2.4390243902439025E-2</c:v>
                </c:pt>
              </c:numCache>
            </c:numRef>
          </c:val>
          <c:extLst>
            <c:ext xmlns:c16="http://schemas.microsoft.com/office/drawing/2014/chart" uri="{C3380CC4-5D6E-409C-BE32-E72D297353CC}">
              <c16:uniqueId val="{00000007-EBE5-4D87-80D4-1273F82DCE32}"/>
            </c:ext>
          </c:extLst>
        </c:ser>
        <c:ser>
          <c:idx val="8"/>
          <c:order val="8"/>
          <c:tx>
            <c:strRef>
              <c:f>AVICOLA!$A$56</c:f>
              <c:strCache>
                <c:ptCount val="1"/>
                <c:pt idx="0">
                  <c:v>Charalá </c:v>
                </c:pt>
              </c:strCache>
            </c:strRef>
          </c:tx>
          <c:spPr>
            <a:solidFill>
              <a:schemeClr val="accent3">
                <a:lumMod val="60000"/>
              </a:schemeClr>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AVICOLA!$C$56</c:f>
              <c:numCache>
                <c:formatCode>0%</c:formatCode>
                <c:ptCount val="1"/>
                <c:pt idx="0">
                  <c:v>2.4390243902439025E-2</c:v>
                </c:pt>
              </c:numCache>
            </c:numRef>
          </c:val>
          <c:extLst>
            <c:ext xmlns:c16="http://schemas.microsoft.com/office/drawing/2014/chart" uri="{C3380CC4-5D6E-409C-BE32-E72D297353CC}">
              <c16:uniqueId val="{00000008-EBE5-4D87-80D4-1273F82DCE32}"/>
            </c:ext>
          </c:extLst>
        </c:ser>
        <c:ser>
          <c:idx val="9"/>
          <c:order val="9"/>
          <c:tx>
            <c:strRef>
              <c:f>AVICOLA!$A$57</c:f>
              <c:strCache>
                <c:ptCount val="1"/>
                <c:pt idx="0">
                  <c:v>Enciso</c:v>
                </c:pt>
              </c:strCache>
            </c:strRef>
          </c:tx>
          <c:spPr>
            <a:solidFill>
              <a:schemeClr val="accent4">
                <a:lumMod val="60000"/>
              </a:schemeClr>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AVICOLA!$C$57</c:f>
              <c:numCache>
                <c:formatCode>0%</c:formatCode>
                <c:ptCount val="1"/>
                <c:pt idx="0">
                  <c:v>2.4390243902439025E-2</c:v>
                </c:pt>
              </c:numCache>
            </c:numRef>
          </c:val>
          <c:extLst>
            <c:ext xmlns:c16="http://schemas.microsoft.com/office/drawing/2014/chart" uri="{C3380CC4-5D6E-409C-BE32-E72D297353CC}">
              <c16:uniqueId val="{00000009-EBE5-4D87-80D4-1273F82DCE32}"/>
            </c:ext>
          </c:extLst>
        </c:ser>
        <c:ser>
          <c:idx val="10"/>
          <c:order val="10"/>
          <c:tx>
            <c:strRef>
              <c:f>AVICOLA!$A$58</c:f>
              <c:strCache>
                <c:ptCount val="1"/>
                <c:pt idx="0">
                  <c:v>Floridablanca</c:v>
                </c:pt>
              </c:strCache>
            </c:strRef>
          </c:tx>
          <c:spPr>
            <a:solidFill>
              <a:schemeClr val="accent5">
                <a:lumMod val="60000"/>
              </a:schemeClr>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AVICOLA!$C$58</c:f>
              <c:numCache>
                <c:formatCode>0%</c:formatCode>
                <c:ptCount val="1"/>
                <c:pt idx="0">
                  <c:v>2.4390243902439025E-2</c:v>
                </c:pt>
              </c:numCache>
            </c:numRef>
          </c:val>
          <c:extLst>
            <c:ext xmlns:c16="http://schemas.microsoft.com/office/drawing/2014/chart" uri="{C3380CC4-5D6E-409C-BE32-E72D297353CC}">
              <c16:uniqueId val="{0000000A-EBE5-4D87-80D4-1273F82DCE32}"/>
            </c:ext>
          </c:extLst>
        </c:ser>
        <c:ser>
          <c:idx val="11"/>
          <c:order val="11"/>
          <c:tx>
            <c:strRef>
              <c:f>AVICOLA!$A$59</c:f>
              <c:strCache>
                <c:ptCount val="1"/>
                <c:pt idx="0">
                  <c:v>Sabana de Torres</c:v>
                </c:pt>
              </c:strCache>
            </c:strRef>
          </c:tx>
          <c:spPr>
            <a:solidFill>
              <a:schemeClr val="accent6">
                <a:lumMod val="60000"/>
              </a:schemeClr>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AVICOLA!$C$59</c:f>
              <c:numCache>
                <c:formatCode>0%</c:formatCode>
                <c:ptCount val="1"/>
                <c:pt idx="0">
                  <c:v>2.4390243902439025E-2</c:v>
                </c:pt>
              </c:numCache>
            </c:numRef>
          </c:val>
          <c:extLst>
            <c:ext xmlns:c16="http://schemas.microsoft.com/office/drawing/2014/chart" uri="{C3380CC4-5D6E-409C-BE32-E72D297353CC}">
              <c16:uniqueId val="{0000000B-EBE5-4D87-80D4-1273F82DCE32}"/>
            </c:ext>
          </c:extLst>
        </c:ser>
        <c:dLbls>
          <c:dLblPos val="outEnd"/>
          <c:showLegendKey val="0"/>
          <c:showVal val="1"/>
          <c:showCatName val="0"/>
          <c:showSerName val="0"/>
          <c:showPercent val="0"/>
          <c:showBubbleSize val="0"/>
        </c:dLbls>
        <c:gapWidth val="219"/>
        <c:overlap val="-27"/>
        <c:axId val="1472495776"/>
        <c:axId val="1472500576"/>
      </c:barChart>
      <c:catAx>
        <c:axId val="1472495776"/>
        <c:scaling>
          <c:orientation val="minMax"/>
        </c:scaling>
        <c:delete val="1"/>
        <c:axPos val="b"/>
        <c:numFmt formatCode="General" sourceLinked="1"/>
        <c:majorTickMark val="none"/>
        <c:minorTickMark val="none"/>
        <c:tickLblPos val="nextTo"/>
        <c:crossAx val="1472500576"/>
        <c:crosses val="autoZero"/>
        <c:auto val="1"/>
        <c:lblAlgn val="ctr"/>
        <c:lblOffset val="100"/>
        <c:noMultiLvlLbl val="0"/>
      </c:catAx>
      <c:valAx>
        <c:axId val="14725005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2495776"/>
        <c:crosses val="autoZero"/>
        <c:crossBetween val="between"/>
      </c:valAx>
      <c:spPr>
        <a:noFill/>
        <a:ln>
          <a:noFill/>
        </a:ln>
        <a:effectLst/>
      </c:spPr>
    </c:plotArea>
    <c:legend>
      <c:legendPos val="b"/>
      <c:layout>
        <c:manualLayout>
          <c:xMode val="edge"/>
          <c:yMode val="edge"/>
          <c:x val="4.5618709731238986E-2"/>
          <c:y val="0.6593111406740908"/>
          <c:w val="0.90876240528450924"/>
          <c:h val="0.255888407475794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Tamaño de Fincas con Empresa Avícolas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50F-4545-8765-A9B802A1C76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2-480E-428A-A27E-C6D1744301A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3-480E-428A-A27E-C6D1744301A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1-480E-428A-A27E-C6D1744301AF}"/>
              </c:ext>
            </c:extLst>
          </c:dPt>
          <c:dLbls>
            <c:dLbl>
              <c:idx val="0"/>
              <c:layout>
                <c:manualLayout>
                  <c:x val="0.05"/>
                  <c:y val="4.6296296296296294E-3"/>
                </c:manualLayout>
              </c:layout>
              <c:tx>
                <c:rich>
                  <a:bodyPr/>
                  <a:lstStyle/>
                  <a:p>
                    <a:fld id="{C4F7580C-49A9-4551-8463-7D275917BB7B}" type="CATEGORYNAME">
                      <a:rPr lang="en-US">
                        <a:solidFill>
                          <a:schemeClr val="accent1"/>
                        </a:solidFill>
                      </a:rPr>
                      <a:pPr/>
                      <a:t>[NOMBRE DE CATEGORÍA]</a:t>
                    </a:fld>
                    <a:r>
                      <a:rPr lang="en-US" baseline="0"/>
                      <a:t>
</a:t>
                    </a:r>
                    <a:fld id="{536289B6-DEF1-43C3-B33B-48E036CB7663}" type="PERCENTAGE">
                      <a:rPr lang="en-US" baseline="0">
                        <a:solidFill>
                          <a:schemeClr val="accent1"/>
                        </a:solidFill>
                      </a:rPr>
                      <a:pPr/>
                      <a:t>[PORCENTAJE]</a:t>
                    </a:fld>
                    <a:endParaRPr lang="en-US" baseline="0"/>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F50F-4545-8765-A9B802A1C76B}"/>
                </c:ext>
              </c:extLst>
            </c:dLbl>
            <c:dLbl>
              <c:idx val="1"/>
              <c:layout>
                <c:manualLayout>
                  <c:x val="-8.0555555555555561E-2"/>
                  <c:y val="-2.9310667067551952E-2"/>
                </c:manualLayout>
              </c:layout>
              <c:tx>
                <c:rich>
                  <a:bodyPr/>
                  <a:lstStyle/>
                  <a:p>
                    <a:fld id="{975AAFB3-43EB-46B3-B4B1-55F024841923}" type="CATEGORYNAME">
                      <a:rPr lang="en-US">
                        <a:solidFill>
                          <a:schemeClr val="accent2"/>
                        </a:solidFill>
                      </a:rPr>
                      <a:pPr/>
                      <a:t>[NOMBRE DE CATEGORÍA]</a:t>
                    </a:fld>
                    <a:r>
                      <a:rPr lang="en-US" baseline="0">
                        <a:solidFill>
                          <a:schemeClr val="accent2"/>
                        </a:solidFill>
                      </a:rPr>
                      <a:t>
</a:t>
                    </a:r>
                    <a:fld id="{5C3F250D-B015-4039-B1A3-4BC0DB95CA26}" type="PERCENTAGE">
                      <a:rPr lang="en-US" baseline="0">
                        <a:solidFill>
                          <a:schemeClr val="accent2"/>
                        </a:solidFill>
                      </a:rPr>
                      <a:pPr/>
                      <a:t>[PORCENTAJE]</a:t>
                    </a:fld>
                    <a:endParaRPr lang="en-US" baseline="0">
                      <a:solidFill>
                        <a:schemeClr val="accent2"/>
                      </a:solidFill>
                    </a:endParaRPr>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480E-428A-A27E-C6D1744301AF}"/>
                </c:ext>
              </c:extLst>
            </c:dLbl>
            <c:dLbl>
              <c:idx val="2"/>
              <c:layout>
                <c:manualLayout>
                  <c:x val="-7.5000000000000025E-2"/>
                  <c:y val="0.10221981559773387"/>
                </c:manualLayout>
              </c:layout>
              <c:tx>
                <c:rich>
                  <a:bodyPr/>
                  <a:lstStyle/>
                  <a:p>
                    <a:fld id="{E776BEF5-3E75-41FB-9F6E-2487340A65C6}" type="CATEGORYNAME">
                      <a:rPr lang="en-US">
                        <a:solidFill>
                          <a:schemeClr val="accent5"/>
                        </a:solidFill>
                      </a:rPr>
                      <a:pPr/>
                      <a:t>[NOMBRE DE CATEGORÍA]</a:t>
                    </a:fld>
                    <a:r>
                      <a:rPr lang="en-US" baseline="0">
                        <a:solidFill>
                          <a:schemeClr val="accent5"/>
                        </a:solidFill>
                      </a:rPr>
                      <a:t>
</a:t>
                    </a:r>
                    <a:fld id="{8877B7DF-431C-487D-A1BA-5E19D074AF26}" type="PERCENTAGE">
                      <a:rPr lang="en-US" baseline="0">
                        <a:solidFill>
                          <a:schemeClr val="accent5"/>
                        </a:solidFill>
                      </a:rPr>
                      <a:pPr/>
                      <a:t>[PORCENTAJE]</a:t>
                    </a:fld>
                    <a:endParaRPr lang="en-US" baseline="0">
                      <a:solidFill>
                        <a:schemeClr val="accent5"/>
                      </a:solidFill>
                    </a:endParaRPr>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480E-428A-A27E-C6D1744301AF}"/>
                </c:ext>
              </c:extLst>
            </c:dLbl>
            <c:dLbl>
              <c:idx val="3"/>
              <c:layout>
                <c:manualLayout>
                  <c:x val="-8.3333333333333356E-2"/>
                  <c:y val="5.0128871786423709E-2"/>
                </c:manualLayout>
              </c:layout>
              <c:tx>
                <c:rich>
                  <a:bodyPr/>
                  <a:lstStyle/>
                  <a:p>
                    <a:fld id="{C7BCA9AC-1B08-49AF-9EFA-DC2B129F98F6}" type="CATEGORYNAME">
                      <a:rPr lang="en-US">
                        <a:solidFill>
                          <a:schemeClr val="accent4"/>
                        </a:solidFill>
                      </a:rPr>
                      <a:pPr/>
                      <a:t>[NOMBRE DE CATEGORÍA]</a:t>
                    </a:fld>
                    <a:r>
                      <a:rPr lang="en-US" baseline="0">
                        <a:solidFill>
                          <a:schemeClr val="accent4"/>
                        </a:solidFill>
                      </a:rPr>
                      <a:t>
</a:t>
                    </a:r>
                    <a:fld id="{7B6B67AA-A130-4303-8459-E209C923EF12}" type="PERCENTAGE">
                      <a:rPr lang="en-US" baseline="0">
                        <a:solidFill>
                          <a:schemeClr val="accent4"/>
                        </a:solidFill>
                      </a:rPr>
                      <a:pPr/>
                      <a:t>[PORCENTAJE]</a:t>
                    </a:fld>
                    <a:endParaRPr lang="en-US" baseline="0">
                      <a:solidFill>
                        <a:schemeClr val="accent4"/>
                      </a:solidFill>
                    </a:endParaRPr>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480E-428A-A27E-C6D1744301AF}"/>
                </c:ext>
              </c:extLst>
            </c:dLbl>
            <c:spPr>
              <a:solidFill>
                <a:srgbClr val="FFFFFF"/>
              </a:solidFill>
              <a:ln>
                <a:solidFill>
                  <a:srgbClr val="000000">
                    <a:lumMod val="25000"/>
                    <a:lumOff val="75000"/>
                  </a:srgb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s-CO"/>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AVICOLA!$A$68:$A$71</c:f>
              <c:strCache>
                <c:ptCount val="4"/>
                <c:pt idx="0">
                  <c:v>Entre 1-20 hectáreas.</c:v>
                </c:pt>
                <c:pt idx="1">
                  <c:v>Entre 20-30 hectáreas.</c:v>
                </c:pt>
                <c:pt idx="2">
                  <c:v>Entre 30-50 hectáreas.</c:v>
                </c:pt>
                <c:pt idx="3">
                  <c:v>Entre 50-100 hectáreas.</c:v>
                </c:pt>
              </c:strCache>
            </c:strRef>
          </c:cat>
          <c:val>
            <c:numRef>
              <c:f>AVICOLA!$C$68:$C$71</c:f>
              <c:numCache>
                <c:formatCode>0.00%</c:formatCode>
                <c:ptCount val="4"/>
                <c:pt idx="0">
                  <c:v>0.63414634146341464</c:v>
                </c:pt>
                <c:pt idx="1">
                  <c:v>0.21951219512195122</c:v>
                </c:pt>
                <c:pt idx="2">
                  <c:v>0.12195121951219512</c:v>
                </c:pt>
                <c:pt idx="3">
                  <c:v>2.4390243902439025E-2</c:v>
                </c:pt>
              </c:numCache>
            </c:numRef>
          </c:val>
          <c:extLst>
            <c:ext xmlns:c16="http://schemas.microsoft.com/office/drawing/2014/chart" uri="{C3380CC4-5D6E-409C-BE32-E72D297353CC}">
              <c16:uniqueId val="{00000000-480E-428A-A27E-C6D1744301AF}"/>
            </c:ext>
          </c:extLst>
        </c:ser>
        <c:dLbls>
          <c:showLegendKey val="0"/>
          <c:showVal val="0"/>
          <c:showCatName val="0"/>
          <c:showSerName val="0"/>
          <c:showPercent val="0"/>
          <c:showBubbleSize val="0"/>
          <c:showLeaderLines val="0"/>
        </c:dLbls>
        <c:firstSliceAng val="321"/>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n-US" sz="1400" b="0" i="0" u="none" strike="noStrike" kern="1200" spc="0" baseline="0">
                <a:solidFill>
                  <a:schemeClr val="tx1"/>
                </a:solidFill>
                <a:latin typeface="+mn-lt"/>
                <a:ea typeface="+mn-ea"/>
                <a:cs typeface="+mn-cs"/>
              </a:defRPr>
            </a:pPr>
            <a:r>
              <a:rPr lang="es-CO" sz="1400">
                <a:solidFill>
                  <a:schemeClr val="tx1">
                    <a:lumMod val="65000"/>
                    <a:lumOff val="35000"/>
                  </a:schemeClr>
                </a:solidFill>
              </a:rPr>
              <a:t>Actividades</a:t>
            </a:r>
            <a:r>
              <a:rPr lang="es-CO" sz="1400" baseline="0">
                <a:solidFill>
                  <a:schemeClr val="tx1">
                    <a:lumMod val="65000"/>
                    <a:lumOff val="35000"/>
                  </a:schemeClr>
                </a:solidFill>
              </a:rPr>
              <a:t> Económicas por Empresa</a:t>
            </a:r>
            <a:endParaRPr lang="es-CO" sz="1400">
              <a:solidFill>
                <a:schemeClr val="tx1">
                  <a:lumMod val="65000"/>
                  <a:lumOff val="35000"/>
                </a:schemeClr>
              </a:solidFill>
            </a:endParaRPr>
          </a:p>
        </c:rich>
      </c:tx>
      <c:overlay val="0"/>
      <c:spPr>
        <a:noFill/>
        <a:ln>
          <a:noFill/>
        </a:ln>
        <a:effectLst/>
      </c:spPr>
      <c:txPr>
        <a:bodyPr rot="0" spcFirstLastPara="1" vertOverflow="ellipsis" vert="horz" wrap="square" anchor="ctr" anchorCtr="1"/>
        <a:lstStyle/>
        <a:p>
          <a:pPr>
            <a:defRPr lang="en-US" sz="1400" b="0" i="0" u="none" strike="noStrike" kern="1200" spc="0" baseline="0">
              <a:solidFill>
                <a:schemeClr val="tx1"/>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2-DC04-4216-8BAB-C10C3522348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C04-4216-8BAB-C10C35223488}"/>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1-DC04-4216-8BAB-C10C35223488}"/>
              </c:ext>
            </c:extLst>
          </c:dPt>
          <c:dLbls>
            <c:dLbl>
              <c:idx val="0"/>
              <c:layout>
                <c:manualLayout>
                  <c:x val="5.5555555555555552E-2"/>
                  <c:y val="-4.6296296296297144E-3"/>
                </c:manualLayout>
              </c:layout>
              <c:tx>
                <c:rich>
                  <a:bodyPr/>
                  <a:lstStyle/>
                  <a:p>
                    <a:fld id="{CA0CA97E-7C95-41A3-9FF1-9D5A3AD6A827}" type="CATEGORYNAME">
                      <a:rPr lang="en-US">
                        <a:solidFill>
                          <a:schemeClr val="accent1"/>
                        </a:solidFill>
                      </a:rPr>
                      <a:pPr/>
                      <a:t>[NOMBRE DE CATEGORÍA]</a:t>
                    </a:fld>
                    <a:r>
                      <a:rPr lang="en-US" baseline="0">
                        <a:solidFill>
                          <a:schemeClr val="accent1"/>
                        </a:solidFill>
                      </a:rPr>
                      <a:t>
</a:t>
                    </a:r>
                    <a:fld id="{21F55495-93AB-42A8-9B20-4860534056CF}" type="PERCENTAGE">
                      <a:rPr lang="en-US" baseline="0">
                        <a:solidFill>
                          <a:schemeClr val="accent1"/>
                        </a:solidFill>
                      </a:rPr>
                      <a:pPr/>
                      <a:t>[PORCENTAJE]</a:t>
                    </a:fld>
                    <a:endParaRPr lang="en-US" baseline="0">
                      <a:solidFill>
                        <a:schemeClr val="accent1"/>
                      </a:solidFill>
                    </a:endParaRPr>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DC04-4216-8BAB-C10C35223488}"/>
                </c:ext>
              </c:extLst>
            </c:dLbl>
            <c:dLbl>
              <c:idx val="1"/>
              <c:layout>
                <c:manualLayout>
                  <c:x val="-4.444444444444446E-2"/>
                  <c:y val="2.3148148148148147E-2"/>
                </c:manualLayout>
              </c:layout>
              <c:tx>
                <c:rich>
                  <a:bodyPr/>
                  <a:lstStyle/>
                  <a:p>
                    <a:fld id="{C667727D-402A-4E8C-B50C-4C892053E073}" type="CATEGORYNAME">
                      <a:rPr lang="en-US">
                        <a:solidFill>
                          <a:schemeClr val="accent2"/>
                        </a:solidFill>
                      </a:rPr>
                      <a:pPr/>
                      <a:t>[NOMBRE DE CATEGORÍA]</a:t>
                    </a:fld>
                    <a:r>
                      <a:rPr lang="en-US" baseline="0">
                        <a:solidFill>
                          <a:schemeClr val="accent2"/>
                        </a:solidFill>
                      </a:rPr>
                      <a:t>
</a:t>
                    </a:r>
                    <a:fld id="{8B29536A-DE18-4CBC-88C1-61634B8A7185}" type="PERCENTAGE">
                      <a:rPr lang="en-US" baseline="0">
                        <a:solidFill>
                          <a:schemeClr val="accent2"/>
                        </a:solidFill>
                      </a:rPr>
                      <a:pPr/>
                      <a:t>[PORCENTAJE]</a:t>
                    </a:fld>
                    <a:endParaRPr lang="en-US" baseline="0">
                      <a:solidFill>
                        <a:schemeClr val="accent2"/>
                      </a:solidFill>
                    </a:endParaRPr>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DC04-4216-8BAB-C10C35223488}"/>
                </c:ext>
              </c:extLst>
            </c:dLbl>
            <c:dLbl>
              <c:idx val="2"/>
              <c:layout>
                <c:manualLayout>
                  <c:x val="0.27777777777777779"/>
                  <c:y val="9.7222222222222224E-2"/>
                </c:manualLayout>
              </c:layout>
              <c:tx>
                <c:rich>
                  <a:bodyPr/>
                  <a:lstStyle/>
                  <a:p>
                    <a:fld id="{8BF6E89D-58E3-40D9-87DD-6C04F0A2E25E}" type="CATEGORYNAME">
                      <a:rPr lang="en-US">
                        <a:solidFill>
                          <a:schemeClr val="accent5"/>
                        </a:solidFill>
                      </a:rPr>
                      <a:pPr/>
                      <a:t>[NOMBRE DE CATEGORÍA]</a:t>
                    </a:fld>
                    <a:r>
                      <a:rPr lang="en-US" baseline="0">
                        <a:solidFill>
                          <a:schemeClr val="accent5"/>
                        </a:solidFill>
                      </a:rPr>
                      <a:t>
</a:t>
                    </a:r>
                    <a:fld id="{ACE9A201-4A6A-436D-8A74-48B09353C083}" type="PERCENTAGE">
                      <a:rPr lang="en-US" baseline="0">
                        <a:solidFill>
                          <a:schemeClr val="accent5"/>
                        </a:solidFill>
                      </a:rPr>
                      <a:pPr/>
                      <a:t>[PORCENTAJE]</a:t>
                    </a:fld>
                    <a:endParaRPr lang="en-US" baseline="0">
                      <a:solidFill>
                        <a:schemeClr val="accent5"/>
                      </a:solidFill>
                    </a:endParaRPr>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DC04-4216-8BAB-C10C35223488}"/>
                </c:ext>
              </c:extLst>
            </c:dLbl>
            <c:spPr>
              <a:solidFill>
                <a:srgbClr val="FFFFFF"/>
              </a:solidFill>
              <a:ln>
                <a:solidFill>
                  <a:srgbClr val="000000">
                    <a:lumMod val="25000"/>
                    <a:lumOff val="75000"/>
                  </a:srgbClr>
                </a:solidFill>
              </a:ln>
              <a:effectLst/>
            </c:spPr>
            <c:txPr>
              <a:bodyPr rot="0" spcFirstLastPara="1" vertOverflow="clip" horzOverflow="clip" vert="horz" wrap="square" lIns="36576" tIns="18288" rIns="36576" bIns="18288" anchor="ctr" anchorCtr="1">
                <a:spAutoFit/>
              </a:bodyPr>
              <a:lstStyle/>
              <a:p>
                <a:pPr>
                  <a:defRPr lang="en-US" sz="900" b="0" i="0" u="none" strike="noStrike" kern="1200" baseline="0">
                    <a:solidFill>
                      <a:schemeClr val="tx1"/>
                    </a:solidFill>
                    <a:latin typeface="+mn-lt"/>
                    <a:ea typeface="+mn-ea"/>
                    <a:cs typeface="+mn-cs"/>
                  </a:defRPr>
                </a:pPr>
                <a:endParaRPr lang="es-CO"/>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AVICOLA!$A$82:$A$84</c:f>
              <c:strCache>
                <c:ptCount val="3"/>
                <c:pt idx="0">
                  <c:v>Una actividad económica</c:v>
                </c:pt>
                <c:pt idx="1">
                  <c:v>Dos actividades económicas</c:v>
                </c:pt>
                <c:pt idx="2">
                  <c:v>Tres actividades económicas</c:v>
                </c:pt>
              </c:strCache>
            </c:strRef>
          </c:cat>
          <c:val>
            <c:numRef>
              <c:f>AVICOLA!$C$82:$C$84</c:f>
              <c:numCache>
                <c:formatCode>0.00%</c:formatCode>
                <c:ptCount val="3"/>
                <c:pt idx="0">
                  <c:v>0.63414634146341464</c:v>
                </c:pt>
                <c:pt idx="1">
                  <c:v>0.34146341463414637</c:v>
                </c:pt>
                <c:pt idx="2">
                  <c:v>2.4390243902439025E-2</c:v>
                </c:pt>
              </c:numCache>
            </c:numRef>
          </c:val>
          <c:extLst>
            <c:ext xmlns:c16="http://schemas.microsoft.com/office/drawing/2014/chart" uri="{C3380CC4-5D6E-409C-BE32-E72D297353CC}">
              <c16:uniqueId val="{00000000-DC04-4216-8BAB-C10C35223488}"/>
            </c:ext>
          </c:extLst>
        </c:ser>
        <c:dLbls>
          <c:showLegendKey val="0"/>
          <c:showVal val="0"/>
          <c:showCatName val="0"/>
          <c:showSerName val="0"/>
          <c:showPercent val="0"/>
          <c:showBubbleSize val="0"/>
          <c:showLeaderLines val="0"/>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en-US" sz="900" b="0" i="0" u="none" strike="noStrike" kern="1200" baseline="0">
          <a:solidFill>
            <a:schemeClr val="tx1"/>
          </a:solidFill>
          <a:latin typeface="+mn-lt"/>
          <a:ea typeface="+mn-ea"/>
          <a:cs typeface="+mn-cs"/>
        </a:defRPr>
      </a:pPr>
      <a:endParaRPr lang="es-CO"/>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Diversifiación</a:t>
            </a:r>
            <a:r>
              <a:rPr lang="es-CO" baseline="0"/>
              <a:t> Económica</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4-41E3-4292-9F63-2666760EB89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2-41E3-4292-9F63-2666760EB89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3-41E3-4292-9F63-2666760EB89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1-41E3-4292-9F63-2666760EB89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AVICOLA!$A$98:$A$101</c:f>
              <c:strCache>
                <c:ptCount val="4"/>
                <c:pt idx="0">
                  <c:v>Agricultura</c:v>
                </c:pt>
                <c:pt idx="1">
                  <c:v>Actividades bovinas</c:v>
                </c:pt>
                <c:pt idx="2">
                  <c:v>Actividades ovinas</c:v>
                </c:pt>
                <c:pt idx="3">
                  <c:v>Actividades porcícolas.</c:v>
                </c:pt>
              </c:strCache>
            </c:strRef>
          </c:cat>
          <c:val>
            <c:numRef>
              <c:f>AVICOLA!$C$98:$C$101</c:f>
              <c:numCache>
                <c:formatCode>0.00%</c:formatCode>
                <c:ptCount val="4"/>
                <c:pt idx="0">
                  <c:v>0.8666666666666667</c:v>
                </c:pt>
                <c:pt idx="1">
                  <c:v>6.6666666666666666E-2</c:v>
                </c:pt>
                <c:pt idx="2">
                  <c:v>6.6666666666666666E-2</c:v>
                </c:pt>
                <c:pt idx="3">
                  <c:v>6.6666666666666666E-2</c:v>
                </c:pt>
              </c:numCache>
            </c:numRef>
          </c:val>
          <c:extLst>
            <c:ext xmlns:c16="http://schemas.microsoft.com/office/drawing/2014/chart" uri="{C3380CC4-5D6E-409C-BE32-E72D297353CC}">
              <c16:uniqueId val="{00000000-41E3-4292-9F63-2666760EB896}"/>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Diversificación</a:t>
            </a:r>
            <a:r>
              <a:rPr lang="es-CO" baseline="0"/>
              <a:t> Productiva Avícola</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3-C005-4DC5-A443-8F135EB29BF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2-C005-4DC5-A443-8F135EB29BF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1-C005-4DC5-A443-8F135EB29BF3}"/>
              </c:ext>
            </c:extLst>
          </c:dPt>
          <c:dLbls>
            <c:dLbl>
              <c:idx val="0"/>
              <c:layout>
                <c:manualLayout>
                  <c:x val="7.7777777777777779E-2"/>
                  <c:y val="-1.8518518518518604E-2"/>
                </c:manualLayout>
              </c:layout>
              <c:tx>
                <c:rich>
                  <a:bodyPr/>
                  <a:lstStyle/>
                  <a:p>
                    <a:fld id="{3005B1B7-965E-4E53-90FE-A58581311ADD}" type="CATEGORYNAME">
                      <a:rPr lang="en-US">
                        <a:solidFill>
                          <a:schemeClr val="accent1"/>
                        </a:solidFill>
                      </a:rPr>
                      <a:pPr/>
                      <a:t>[NOMBRE DE CATEGORÍA]</a:t>
                    </a:fld>
                    <a:r>
                      <a:rPr lang="en-US" baseline="0">
                        <a:solidFill>
                          <a:schemeClr val="accent1"/>
                        </a:solidFill>
                      </a:rPr>
                      <a:t>
</a:t>
                    </a:r>
                    <a:fld id="{2F8D5257-1F59-4902-964E-99CF0C6296B4}" type="PERCENTAGE">
                      <a:rPr lang="en-US" baseline="0">
                        <a:solidFill>
                          <a:schemeClr val="accent1"/>
                        </a:solidFill>
                      </a:rPr>
                      <a:pPr/>
                      <a:t>[PORCENTAJE]</a:t>
                    </a:fld>
                    <a:endParaRPr lang="en-US" baseline="0">
                      <a:solidFill>
                        <a:schemeClr val="accent1"/>
                      </a:solidFill>
                    </a:endParaRPr>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C005-4DC5-A443-8F135EB29BF3}"/>
                </c:ext>
              </c:extLst>
            </c:dLbl>
            <c:dLbl>
              <c:idx val="1"/>
              <c:layout>
                <c:manualLayout>
                  <c:x val="-7.5000000000000011E-2"/>
                  <c:y val="6.0185185185185182E-2"/>
                </c:manualLayout>
              </c:layout>
              <c:tx>
                <c:rich>
                  <a:bodyPr/>
                  <a:lstStyle/>
                  <a:p>
                    <a:fld id="{73A40670-6541-4851-ADDE-E2BCF4999A5D}" type="CATEGORYNAME">
                      <a:rPr lang="en-US">
                        <a:solidFill>
                          <a:schemeClr val="accent2"/>
                        </a:solidFill>
                      </a:rPr>
                      <a:pPr/>
                      <a:t>[NOMBRE DE CATEGORÍA]</a:t>
                    </a:fld>
                    <a:r>
                      <a:rPr lang="en-US" baseline="0">
                        <a:solidFill>
                          <a:schemeClr val="accent2"/>
                        </a:solidFill>
                      </a:rPr>
                      <a:t>
</a:t>
                    </a:r>
                    <a:fld id="{441891CD-29BA-470E-BC75-40BE67BDEE33}" type="PERCENTAGE">
                      <a:rPr lang="en-US" baseline="0">
                        <a:solidFill>
                          <a:schemeClr val="accent2"/>
                        </a:solidFill>
                      </a:rPr>
                      <a:pPr/>
                      <a:t>[PORCENTAJE]</a:t>
                    </a:fld>
                    <a:endParaRPr lang="en-US" baseline="0">
                      <a:solidFill>
                        <a:schemeClr val="accent2"/>
                      </a:solidFill>
                    </a:endParaRPr>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C005-4DC5-A443-8F135EB29BF3}"/>
                </c:ext>
              </c:extLst>
            </c:dLbl>
            <c:dLbl>
              <c:idx val="2"/>
              <c:layout>
                <c:manualLayout>
                  <c:x val="0.27500000000000002"/>
                  <c:y val="8.7962962962962979E-2"/>
                </c:manualLayout>
              </c:layout>
              <c:tx>
                <c:rich>
                  <a:bodyPr/>
                  <a:lstStyle/>
                  <a:p>
                    <a:fld id="{70D5C933-609A-44D0-B31E-047155034D4E}" type="CATEGORYNAME">
                      <a:rPr lang="en-US">
                        <a:solidFill>
                          <a:schemeClr val="accent5"/>
                        </a:solidFill>
                      </a:rPr>
                      <a:pPr/>
                      <a:t>[NOMBRE DE CATEGORÍA]</a:t>
                    </a:fld>
                    <a:r>
                      <a:rPr lang="en-US" baseline="0">
                        <a:solidFill>
                          <a:schemeClr val="accent5"/>
                        </a:solidFill>
                      </a:rPr>
                      <a:t>
</a:t>
                    </a:r>
                    <a:fld id="{FB56B7E8-0E64-4D0B-9839-6F0C36DC1E60}" type="PERCENTAGE">
                      <a:rPr lang="en-US" baseline="0">
                        <a:solidFill>
                          <a:schemeClr val="accent5"/>
                        </a:solidFill>
                      </a:rPr>
                      <a:pPr/>
                      <a:t>[PORCENTAJE]</a:t>
                    </a:fld>
                    <a:endParaRPr lang="en-US" baseline="0">
                      <a:solidFill>
                        <a:schemeClr val="accent5"/>
                      </a:solidFill>
                    </a:endParaRPr>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C005-4DC5-A443-8F135EB29BF3}"/>
                </c:ext>
              </c:extLst>
            </c:dLbl>
            <c:spPr>
              <a:solidFill>
                <a:srgbClr val="FFFFFF"/>
              </a:solidFill>
              <a:ln>
                <a:solidFill>
                  <a:srgbClr val="000000">
                    <a:lumMod val="25000"/>
                    <a:lumOff val="75000"/>
                  </a:srgb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s-CO"/>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AVICOLA!$A$130:$A$132</c:f>
              <c:strCache>
                <c:ptCount val="3"/>
                <c:pt idx="0">
                  <c:v>Aves con un propósito</c:v>
                </c:pt>
                <c:pt idx="1">
                  <c:v>Aves con dos propósitos</c:v>
                </c:pt>
                <c:pt idx="2">
                  <c:v>Aves con tres propósitos</c:v>
                </c:pt>
              </c:strCache>
            </c:strRef>
          </c:cat>
          <c:val>
            <c:numRef>
              <c:f>AVICOLA!$C$130:$C$132</c:f>
              <c:numCache>
                <c:formatCode>0.00%</c:formatCode>
                <c:ptCount val="3"/>
                <c:pt idx="0">
                  <c:v>0.70731707317073167</c:v>
                </c:pt>
                <c:pt idx="1">
                  <c:v>0.26829268292682928</c:v>
                </c:pt>
                <c:pt idx="2">
                  <c:v>2.4390243902439025E-2</c:v>
                </c:pt>
              </c:numCache>
            </c:numRef>
          </c:val>
          <c:extLst>
            <c:ext xmlns:c16="http://schemas.microsoft.com/office/drawing/2014/chart" uri="{C3380CC4-5D6E-409C-BE32-E72D297353CC}">
              <c16:uniqueId val="{00000000-C005-4DC5-A443-8F135EB29BF3}"/>
            </c:ext>
          </c:extLst>
        </c:ser>
        <c:dLbls>
          <c:showLegendKey val="0"/>
          <c:showVal val="0"/>
          <c:showCatName val="0"/>
          <c:showSerName val="0"/>
          <c:showPercent val="0"/>
          <c:showBubbleSize val="0"/>
          <c:showLeaderLines val="0"/>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Especialización</a:t>
            </a:r>
            <a:r>
              <a:rPr lang="es-CO" baseline="0"/>
              <a:t> de Empresas Avícolas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B49-46B7-9ABF-77FE0BFC6C2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B49-46B7-9ABF-77FE0BFC6C2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B49-46B7-9ABF-77FE0BFC6C2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AVICOLA!$A$143:$A$145</c:f>
              <c:strCache>
                <c:ptCount val="3"/>
                <c:pt idx="0">
                  <c:v>Postura</c:v>
                </c:pt>
                <c:pt idx="1">
                  <c:v>Engorde</c:v>
                </c:pt>
                <c:pt idx="2">
                  <c:v>Levante</c:v>
                </c:pt>
              </c:strCache>
            </c:strRef>
          </c:cat>
          <c:val>
            <c:numRef>
              <c:f>AVICOLA!$C$143:$C$145</c:f>
              <c:numCache>
                <c:formatCode>0.00%</c:formatCode>
                <c:ptCount val="3"/>
                <c:pt idx="0">
                  <c:v>0.63414634146341464</c:v>
                </c:pt>
                <c:pt idx="1">
                  <c:v>0.3902439024390244</c:v>
                </c:pt>
                <c:pt idx="2">
                  <c:v>0.29268292682926828</c:v>
                </c:pt>
              </c:numCache>
            </c:numRef>
          </c:val>
          <c:extLst>
            <c:ext xmlns:c16="http://schemas.microsoft.com/office/drawing/2014/chart" uri="{C3380CC4-5D6E-409C-BE32-E72D297353CC}">
              <c16:uniqueId val="{00000000-477C-4528-A1C6-304B087CE754}"/>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Diversificación</a:t>
            </a:r>
            <a:r>
              <a:rPr lang="es-CO" baseline="0"/>
              <a:t> Avícola por Tipo de Ave</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6B3-4CE5-8747-5BA9F7CCF9F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6B3-4CE5-8747-5BA9F7CCF9F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6B3-4CE5-8747-5BA9F7CCF9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AVICOLA!$A$154:$A$156</c:f>
              <c:strCache>
                <c:ptCount val="3"/>
                <c:pt idx="0">
                  <c:v>Postura</c:v>
                </c:pt>
                <c:pt idx="1">
                  <c:v>Engorde</c:v>
                </c:pt>
                <c:pt idx="2">
                  <c:v>Levante</c:v>
                </c:pt>
              </c:strCache>
            </c:strRef>
          </c:cat>
          <c:val>
            <c:numRef>
              <c:f>AVICOLA!$C$154:$C$156</c:f>
              <c:numCache>
                <c:formatCode>0.00%</c:formatCode>
                <c:ptCount val="3"/>
                <c:pt idx="0">
                  <c:v>0.4504933416131926</c:v>
                </c:pt>
                <c:pt idx="1">
                  <c:v>0.37480162837231767</c:v>
                </c:pt>
                <c:pt idx="2">
                  <c:v>0.17470503001448975</c:v>
                </c:pt>
              </c:numCache>
            </c:numRef>
          </c:val>
          <c:extLst>
            <c:ext xmlns:c16="http://schemas.microsoft.com/office/drawing/2014/chart" uri="{C3380CC4-5D6E-409C-BE32-E72D297353CC}">
              <c16:uniqueId val="{00000000-892E-4F60-8729-0E9FDCF374B3}"/>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Disposición</a:t>
            </a:r>
            <a:r>
              <a:rPr lang="es-CO" baseline="0"/>
              <a:t> de Estiércol en Lugar Fijo</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893-499E-9BB8-7FFD399BFD6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893-499E-9BB8-7FFD399BFD6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AVICOLA!$A$192:$A$193</c:f>
              <c:strCache>
                <c:ptCount val="2"/>
                <c:pt idx="0">
                  <c:v>Si</c:v>
                </c:pt>
                <c:pt idx="1">
                  <c:v>No</c:v>
                </c:pt>
              </c:strCache>
            </c:strRef>
          </c:cat>
          <c:val>
            <c:numRef>
              <c:f>AVICOLA!$C$192:$C$193</c:f>
              <c:numCache>
                <c:formatCode>0%</c:formatCode>
                <c:ptCount val="2"/>
                <c:pt idx="0">
                  <c:v>0.65853658536585369</c:v>
                </c:pt>
                <c:pt idx="1">
                  <c:v>0.34146341463414637</c:v>
                </c:pt>
              </c:numCache>
            </c:numRef>
          </c:val>
          <c:extLst>
            <c:ext xmlns:c16="http://schemas.microsoft.com/office/drawing/2014/chart" uri="{C3380CC4-5D6E-409C-BE32-E72D297353CC}">
              <c16:uniqueId val="{00000000-1BFA-4A97-8CE9-6B88FF8E6674}"/>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Percepción</a:t>
            </a:r>
            <a:r>
              <a:rPr lang="es-CO" baseline="0"/>
              <a:t> de Impactos Ambientales Causados por el Estiércol</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0C4-4456-A962-7BEDB6BB343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0C4-4456-A962-7BEDB6BB343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AVICOLA!$A$255:$A$256</c:f>
              <c:strCache>
                <c:ptCount val="2"/>
                <c:pt idx="0">
                  <c:v>Si</c:v>
                </c:pt>
                <c:pt idx="1">
                  <c:v>No</c:v>
                </c:pt>
              </c:strCache>
            </c:strRef>
          </c:cat>
          <c:val>
            <c:numRef>
              <c:f>AVICOLA!$C$255:$C$256</c:f>
              <c:numCache>
                <c:formatCode>0.00%</c:formatCode>
                <c:ptCount val="2"/>
                <c:pt idx="0">
                  <c:v>0.29268292682926828</c:v>
                </c:pt>
                <c:pt idx="1">
                  <c:v>0.70731707317073167</c:v>
                </c:pt>
              </c:numCache>
            </c:numRef>
          </c:val>
          <c:extLst>
            <c:ext xmlns:c16="http://schemas.microsoft.com/office/drawing/2014/chart" uri="{C3380CC4-5D6E-409C-BE32-E72D297353CC}">
              <c16:uniqueId val="{00000000-9669-40F6-9021-FD95FF7B63AA}"/>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200"/>
              <a:t>Conocimiento</a:t>
            </a:r>
            <a:r>
              <a:rPr lang="es-CO" sz="1200" baseline="0"/>
              <a:t> sobre Biomasa</a:t>
            </a:r>
            <a:endParaRPr lang="es-CO" sz="12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876-4E50-88B7-D33C1C3E98F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876-4E50-88B7-D33C1C3E98F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AVICOLA!$A$275:$A$276</c:f>
              <c:strCache>
                <c:ptCount val="2"/>
                <c:pt idx="0">
                  <c:v>Si</c:v>
                </c:pt>
                <c:pt idx="1">
                  <c:v>No</c:v>
                </c:pt>
              </c:strCache>
            </c:strRef>
          </c:cat>
          <c:val>
            <c:numRef>
              <c:f>AVICOLA!$C$275:$C$276</c:f>
              <c:numCache>
                <c:formatCode>0.00%</c:formatCode>
                <c:ptCount val="2"/>
                <c:pt idx="0">
                  <c:v>0.48780487804878048</c:v>
                </c:pt>
                <c:pt idx="1">
                  <c:v>0.51219512195121952</c:v>
                </c:pt>
              </c:numCache>
            </c:numRef>
          </c:val>
          <c:extLst>
            <c:ext xmlns:c16="http://schemas.microsoft.com/office/drawing/2014/chart" uri="{C3380CC4-5D6E-409C-BE32-E72D297353CC}">
              <c16:uniqueId val="{00000000-D151-472E-AF25-F2667866A611}"/>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Beneficios</a:t>
            </a:r>
            <a:r>
              <a:rPr lang="es-CO" baseline="0"/>
              <a:t> de Aprovechamiento de Biomasa</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AVICOLA!$A$286</c:f>
              <c:strCache>
                <c:ptCount val="1"/>
                <c:pt idx="0">
                  <c:v>Ahorro energético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AVICOLA!$C$286</c:f>
              <c:numCache>
                <c:formatCode>0.00%</c:formatCode>
                <c:ptCount val="1"/>
                <c:pt idx="0">
                  <c:v>0.46341463414634149</c:v>
                </c:pt>
              </c:numCache>
            </c:numRef>
          </c:val>
          <c:extLst>
            <c:ext xmlns:c16="http://schemas.microsoft.com/office/drawing/2014/chart" uri="{C3380CC4-5D6E-409C-BE32-E72D297353CC}">
              <c16:uniqueId val="{00000000-F5F9-4C50-97ED-847134059AA4}"/>
            </c:ext>
          </c:extLst>
        </c:ser>
        <c:ser>
          <c:idx val="1"/>
          <c:order val="1"/>
          <c:tx>
            <c:strRef>
              <c:f>AVICOLA!$A$287</c:f>
              <c:strCache>
                <c:ptCount val="1"/>
                <c:pt idx="0">
                  <c:v>Ingresos adicionales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AVICOLA!$C$287</c:f>
              <c:numCache>
                <c:formatCode>0.00%</c:formatCode>
                <c:ptCount val="1"/>
                <c:pt idx="0">
                  <c:v>0.1951219512195122</c:v>
                </c:pt>
              </c:numCache>
            </c:numRef>
          </c:val>
          <c:extLst>
            <c:ext xmlns:c16="http://schemas.microsoft.com/office/drawing/2014/chart" uri="{C3380CC4-5D6E-409C-BE32-E72D297353CC}">
              <c16:uniqueId val="{00000001-F5F9-4C50-97ED-847134059AA4}"/>
            </c:ext>
          </c:extLst>
        </c:ser>
        <c:ser>
          <c:idx val="2"/>
          <c:order val="2"/>
          <c:tx>
            <c:strRef>
              <c:f>AVICOLA!$A$288</c:f>
              <c:strCache>
                <c:ptCount val="1"/>
                <c:pt idx="0">
                  <c:v>Mejora ambiental</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AVICOLA!$C$288</c:f>
              <c:numCache>
                <c:formatCode>0.00%</c:formatCode>
                <c:ptCount val="1"/>
                <c:pt idx="0">
                  <c:v>0.17073170731707318</c:v>
                </c:pt>
              </c:numCache>
            </c:numRef>
          </c:val>
          <c:extLst>
            <c:ext xmlns:c16="http://schemas.microsoft.com/office/drawing/2014/chart" uri="{C3380CC4-5D6E-409C-BE32-E72D297353CC}">
              <c16:uniqueId val="{00000002-F5F9-4C50-97ED-847134059AA4}"/>
            </c:ext>
          </c:extLst>
        </c:ser>
        <c:ser>
          <c:idx val="3"/>
          <c:order val="3"/>
          <c:tx>
            <c:strRef>
              <c:f>AVICOLA!$A$289</c:f>
              <c:strCache>
                <c:ptCount val="1"/>
                <c:pt idx="0">
                  <c:v>Reducción de residuos</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AVICOLA!$C$289</c:f>
              <c:numCache>
                <c:formatCode>0.00%</c:formatCode>
                <c:ptCount val="1"/>
                <c:pt idx="0">
                  <c:v>0.14634146341463414</c:v>
                </c:pt>
              </c:numCache>
            </c:numRef>
          </c:val>
          <c:extLst>
            <c:ext xmlns:c16="http://schemas.microsoft.com/office/drawing/2014/chart" uri="{C3380CC4-5D6E-409C-BE32-E72D297353CC}">
              <c16:uniqueId val="{00000003-F5F9-4C50-97ED-847134059AA4}"/>
            </c:ext>
          </c:extLst>
        </c:ser>
        <c:ser>
          <c:idx val="4"/>
          <c:order val="4"/>
          <c:tx>
            <c:strRef>
              <c:f>AVICOLA!$A$290</c:f>
              <c:strCache>
                <c:ptCount val="1"/>
                <c:pt idx="0">
                  <c:v>No ve beneficios y desconoce el tema.</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AVICOLA!$C$290</c:f>
              <c:numCache>
                <c:formatCode>0.00%</c:formatCode>
                <c:ptCount val="1"/>
                <c:pt idx="0">
                  <c:v>2.4390243902439025E-2</c:v>
                </c:pt>
              </c:numCache>
            </c:numRef>
          </c:val>
          <c:extLst>
            <c:ext xmlns:c16="http://schemas.microsoft.com/office/drawing/2014/chart" uri="{C3380CC4-5D6E-409C-BE32-E72D297353CC}">
              <c16:uniqueId val="{00000004-F5F9-4C50-97ED-847134059AA4}"/>
            </c:ext>
          </c:extLst>
        </c:ser>
        <c:dLbls>
          <c:dLblPos val="outEnd"/>
          <c:showLegendKey val="0"/>
          <c:showVal val="1"/>
          <c:showCatName val="0"/>
          <c:showSerName val="0"/>
          <c:showPercent val="0"/>
          <c:showBubbleSize val="0"/>
        </c:dLbls>
        <c:gapWidth val="182"/>
        <c:axId val="1537169423"/>
        <c:axId val="1537169903"/>
      </c:barChart>
      <c:catAx>
        <c:axId val="153716942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37169903"/>
        <c:crosses val="autoZero"/>
        <c:auto val="1"/>
        <c:lblAlgn val="ctr"/>
        <c:lblOffset val="100"/>
        <c:noMultiLvlLbl val="0"/>
      </c:catAx>
      <c:valAx>
        <c:axId val="1537169903"/>
        <c:scaling>
          <c:orientation val="minMax"/>
        </c:scaling>
        <c:delete val="0"/>
        <c:axPos val="b"/>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37169423"/>
        <c:crosses val="autoZero"/>
        <c:crossBetween val="between"/>
      </c:valAx>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Interés</a:t>
            </a:r>
            <a:r>
              <a:rPr lang="es-CO" baseline="0"/>
              <a:t> Empresas Avícolas en Servicios de Consultoría</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E33-434C-8217-96ABFC5D4FB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E33-434C-8217-96ABFC5D4FB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AVICOLA!$A$343:$A$344</c:f>
              <c:strCache>
                <c:ptCount val="2"/>
                <c:pt idx="0">
                  <c:v>Si</c:v>
                </c:pt>
                <c:pt idx="1">
                  <c:v>No</c:v>
                </c:pt>
              </c:strCache>
            </c:strRef>
          </c:cat>
          <c:val>
            <c:numRef>
              <c:f>AVICOLA!$C$343:$C$344</c:f>
              <c:numCache>
                <c:formatCode>0.00%</c:formatCode>
                <c:ptCount val="2"/>
                <c:pt idx="0">
                  <c:v>0.75609756097560976</c:v>
                </c:pt>
                <c:pt idx="1">
                  <c:v>0.24390243902439024</c:v>
                </c:pt>
              </c:numCache>
            </c:numRef>
          </c:val>
          <c:extLst>
            <c:ext xmlns:c16="http://schemas.microsoft.com/office/drawing/2014/chart" uri="{C3380CC4-5D6E-409C-BE32-E72D297353CC}">
              <c16:uniqueId val="{00000000-8BFD-4637-A38F-4663CDAA7099}"/>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Monto de Inversión en Consultoría Básica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AVICOLA!$A$354</c:f>
              <c:strCache>
                <c:ptCount val="1"/>
                <c:pt idx="0">
                  <c:v>Hasta 1 SMLV</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AVICOLA!$C$354</c:f>
              <c:numCache>
                <c:formatCode>0.00%</c:formatCode>
                <c:ptCount val="1"/>
                <c:pt idx="0">
                  <c:v>0.67741935483870963</c:v>
                </c:pt>
              </c:numCache>
            </c:numRef>
          </c:val>
          <c:extLst>
            <c:ext xmlns:c16="http://schemas.microsoft.com/office/drawing/2014/chart" uri="{C3380CC4-5D6E-409C-BE32-E72D297353CC}">
              <c16:uniqueId val="{00000000-3BE4-4C5B-AB1E-37C3C06675A1}"/>
            </c:ext>
          </c:extLst>
        </c:ser>
        <c:ser>
          <c:idx val="1"/>
          <c:order val="1"/>
          <c:tx>
            <c:strRef>
              <c:f>AVICOLA!$A$355</c:f>
              <c:strCache>
                <c:ptCount val="1"/>
                <c:pt idx="0">
                  <c:v>Entre 2 y 3 SMLV	</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AVICOLA!$C$355</c:f>
              <c:numCache>
                <c:formatCode>0.00%</c:formatCode>
                <c:ptCount val="1"/>
                <c:pt idx="0">
                  <c:v>0.32258064516129031</c:v>
                </c:pt>
              </c:numCache>
            </c:numRef>
          </c:val>
          <c:extLst>
            <c:ext xmlns:c16="http://schemas.microsoft.com/office/drawing/2014/chart" uri="{C3380CC4-5D6E-409C-BE32-E72D297353CC}">
              <c16:uniqueId val="{00000001-3BE4-4C5B-AB1E-37C3C06675A1}"/>
            </c:ext>
          </c:extLst>
        </c:ser>
        <c:dLbls>
          <c:dLblPos val="outEnd"/>
          <c:showLegendKey val="0"/>
          <c:showVal val="1"/>
          <c:showCatName val="0"/>
          <c:showSerName val="0"/>
          <c:showPercent val="0"/>
          <c:showBubbleSize val="0"/>
        </c:dLbls>
        <c:gapWidth val="182"/>
        <c:axId val="418901039"/>
        <c:axId val="418900559"/>
      </c:barChart>
      <c:catAx>
        <c:axId val="418901039"/>
        <c:scaling>
          <c:orientation val="minMax"/>
        </c:scaling>
        <c:delete val="1"/>
        <c:axPos val="l"/>
        <c:numFmt formatCode="General" sourceLinked="1"/>
        <c:majorTickMark val="none"/>
        <c:minorTickMark val="none"/>
        <c:tickLblPos val="nextTo"/>
        <c:crossAx val="418900559"/>
        <c:crosses val="autoZero"/>
        <c:auto val="1"/>
        <c:lblAlgn val="ctr"/>
        <c:lblOffset val="100"/>
        <c:noMultiLvlLbl val="0"/>
      </c:catAx>
      <c:valAx>
        <c:axId val="418900559"/>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8901039"/>
        <c:crosses val="autoZero"/>
        <c:crossBetween val="between"/>
      </c:valAx>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400" b="0" i="0" u="none" strike="noStrike" kern="1200" spc="0" baseline="0">
                <a:solidFill>
                  <a:srgbClr val="000000">
                    <a:lumMod val="65000"/>
                    <a:lumOff val="35000"/>
                  </a:srgbClr>
                </a:solidFill>
              </a:rPr>
              <a:t>Monto de Inversión en Consultoría Básica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AVICOLA!$A$366</c:f>
              <c:strCache>
                <c:ptCount val="1"/>
                <c:pt idx="0">
                  <c:v>Entre 2 y 3 SMLV</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AVICOLA!$C$366</c:f>
              <c:numCache>
                <c:formatCode>0.00%</c:formatCode>
                <c:ptCount val="1"/>
                <c:pt idx="0">
                  <c:v>0.67741935483870963</c:v>
                </c:pt>
              </c:numCache>
            </c:numRef>
          </c:val>
          <c:extLst>
            <c:ext xmlns:c16="http://schemas.microsoft.com/office/drawing/2014/chart" uri="{C3380CC4-5D6E-409C-BE32-E72D297353CC}">
              <c16:uniqueId val="{00000000-346A-4174-854F-C40A7DA2362F}"/>
            </c:ext>
          </c:extLst>
        </c:ser>
        <c:ser>
          <c:idx val="1"/>
          <c:order val="1"/>
          <c:tx>
            <c:strRef>
              <c:f>AVICOLA!$A$367</c:f>
              <c:strCache>
                <c:ptCount val="1"/>
                <c:pt idx="0">
                  <c:v>Entre 3 y 5 SMLV</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AVICOLA!$C$367</c:f>
              <c:numCache>
                <c:formatCode>0.00%</c:formatCode>
                <c:ptCount val="1"/>
                <c:pt idx="0">
                  <c:v>0.25806451612903225</c:v>
                </c:pt>
              </c:numCache>
            </c:numRef>
          </c:val>
          <c:extLst>
            <c:ext xmlns:c16="http://schemas.microsoft.com/office/drawing/2014/chart" uri="{C3380CC4-5D6E-409C-BE32-E72D297353CC}">
              <c16:uniqueId val="{00000001-346A-4174-854F-C40A7DA2362F}"/>
            </c:ext>
          </c:extLst>
        </c:ser>
        <c:ser>
          <c:idx val="2"/>
          <c:order val="2"/>
          <c:tx>
            <c:strRef>
              <c:f>AVICOLA!$A$368</c:f>
              <c:strCache>
                <c:ptCount val="1"/>
                <c:pt idx="0">
                  <c:v>Entre 5 y 7 SMLV</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AVICOLA!$C$368</c:f>
              <c:numCache>
                <c:formatCode>0.00%</c:formatCode>
                <c:ptCount val="1"/>
                <c:pt idx="0">
                  <c:v>6.4516129032258063E-2</c:v>
                </c:pt>
              </c:numCache>
            </c:numRef>
          </c:val>
          <c:extLst>
            <c:ext xmlns:c16="http://schemas.microsoft.com/office/drawing/2014/chart" uri="{C3380CC4-5D6E-409C-BE32-E72D297353CC}">
              <c16:uniqueId val="{00000002-346A-4174-854F-C40A7DA2362F}"/>
            </c:ext>
          </c:extLst>
        </c:ser>
        <c:dLbls>
          <c:dLblPos val="outEnd"/>
          <c:showLegendKey val="0"/>
          <c:showVal val="1"/>
          <c:showCatName val="0"/>
          <c:showSerName val="0"/>
          <c:showPercent val="0"/>
          <c:showBubbleSize val="0"/>
        </c:dLbls>
        <c:gapWidth val="182"/>
        <c:axId val="317819615"/>
        <c:axId val="317826335"/>
      </c:barChart>
      <c:catAx>
        <c:axId val="317819615"/>
        <c:scaling>
          <c:orientation val="minMax"/>
        </c:scaling>
        <c:delete val="1"/>
        <c:axPos val="l"/>
        <c:numFmt formatCode="General" sourceLinked="1"/>
        <c:majorTickMark val="none"/>
        <c:minorTickMark val="none"/>
        <c:tickLblPos val="nextTo"/>
        <c:crossAx val="317826335"/>
        <c:crosses val="autoZero"/>
        <c:auto val="1"/>
        <c:lblAlgn val="ctr"/>
        <c:lblOffset val="100"/>
        <c:noMultiLvlLbl val="0"/>
      </c:catAx>
      <c:valAx>
        <c:axId val="317826335"/>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7819615"/>
        <c:crosses val="autoZero"/>
        <c:crossBetween val="between"/>
      </c:valAx>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Conocimiento del Sector sobre Empresas de Consultoría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231-4D68-9AA2-BB0D4DCE287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231-4D68-9AA2-BB0D4DCE287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AVICOLA!$A$405:$A$406</c:f>
              <c:strCache>
                <c:ptCount val="2"/>
                <c:pt idx="0">
                  <c:v>No</c:v>
                </c:pt>
                <c:pt idx="1">
                  <c:v>Si</c:v>
                </c:pt>
              </c:strCache>
            </c:strRef>
          </c:cat>
          <c:val>
            <c:numRef>
              <c:f>AVICOLA!$C$405:$C$406</c:f>
              <c:numCache>
                <c:formatCode>0.00%</c:formatCode>
                <c:ptCount val="2"/>
                <c:pt idx="0">
                  <c:v>0.90322580645161288</c:v>
                </c:pt>
                <c:pt idx="1">
                  <c:v>9.6774193548387094E-2</c:v>
                </c:pt>
              </c:numCache>
            </c:numRef>
          </c:val>
          <c:extLst>
            <c:ext xmlns:c16="http://schemas.microsoft.com/office/drawing/2014/chart" uri="{C3380CC4-5D6E-409C-BE32-E72D297353CC}">
              <c16:uniqueId val="{00000000-7210-4A2A-843F-680D19E8D84C}"/>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Disponibilidad de Recursos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D25-4FFF-A2E4-84C2AF60F7C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D25-4FFF-A2E4-84C2AF60F7C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AVICOLA!$A$378:$A$379</c:f>
              <c:strCache>
                <c:ptCount val="2"/>
                <c:pt idx="0">
                  <c:v>No</c:v>
                </c:pt>
                <c:pt idx="1">
                  <c:v>Si</c:v>
                </c:pt>
              </c:strCache>
            </c:strRef>
          </c:cat>
          <c:val>
            <c:numRef>
              <c:f>AVICOLA!$C$378:$C$379</c:f>
              <c:numCache>
                <c:formatCode>0.00%</c:formatCode>
                <c:ptCount val="2"/>
                <c:pt idx="0">
                  <c:v>0.61290322580645162</c:v>
                </c:pt>
                <c:pt idx="1">
                  <c:v>0.38709677419354838</c:v>
                </c:pt>
              </c:numCache>
            </c:numRef>
          </c:val>
          <c:extLst>
            <c:ext xmlns:c16="http://schemas.microsoft.com/office/drawing/2014/chart" uri="{C3380CC4-5D6E-409C-BE32-E72D297353CC}">
              <c16:uniqueId val="{00000000-4BBC-483D-8EEE-F2D76EF701E7}"/>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AVICOLA!$A$216:$A$222</c:f>
              <c:strCache>
                <c:ptCount val="7"/>
                <c:pt idx="0">
                  <c:v>Compostaje</c:v>
                </c:pt>
                <c:pt idx="1">
                  <c:v>Venta de estiércol </c:v>
                </c:pt>
                <c:pt idx="2">
                  <c:v>No manejo el estiércol, lo desecho</c:v>
                </c:pt>
                <c:pt idx="3">
                  <c:v>Fertilizante para cultivos y huertos</c:v>
                </c:pt>
                <c:pt idx="4">
                  <c:v>Biodigestor</c:v>
                </c:pt>
                <c:pt idx="5">
                  <c:v>Lombricultura</c:v>
                </c:pt>
                <c:pt idx="6">
                  <c:v>Sanitizacion</c:v>
                </c:pt>
              </c:strCache>
            </c:strRef>
          </c:cat>
          <c:val>
            <c:numRef>
              <c:f>AVICOLA!$C$216:$C$222</c:f>
              <c:numCache>
                <c:formatCode>0.00%</c:formatCode>
                <c:ptCount val="7"/>
                <c:pt idx="0">
                  <c:v>0.31707317073170732</c:v>
                </c:pt>
                <c:pt idx="1">
                  <c:v>0.31707317073170732</c:v>
                </c:pt>
                <c:pt idx="2">
                  <c:v>0.1951219512195122</c:v>
                </c:pt>
                <c:pt idx="3">
                  <c:v>7.3170731707317069E-2</c:v>
                </c:pt>
                <c:pt idx="4">
                  <c:v>4.878048780487805E-2</c:v>
                </c:pt>
                <c:pt idx="5">
                  <c:v>2.4390243902439025E-2</c:v>
                </c:pt>
                <c:pt idx="6">
                  <c:v>2.4390243902439025E-2</c:v>
                </c:pt>
              </c:numCache>
            </c:numRef>
          </c:val>
          <c:extLst>
            <c:ext xmlns:c16="http://schemas.microsoft.com/office/drawing/2014/chart" uri="{C3380CC4-5D6E-409C-BE32-E72D297353CC}">
              <c16:uniqueId val="{00000000-9D9A-4C98-BAA4-D35D9F4E0607}"/>
            </c:ext>
          </c:extLst>
        </c:ser>
        <c:dLbls>
          <c:dLblPos val="outEnd"/>
          <c:showLegendKey val="0"/>
          <c:showVal val="1"/>
          <c:showCatName val="0"/>
          <c:showSerName val="0"/>
          <c:showPercent val="0"/>
          <c:showBubbleSize val="0"/>
        </c:dLbls>
        <c:gapWidth val="182"/>
        <c:axId val="76675440"/>
        <c:axId val="76674480"/>
      </c:barChart>
      <c:catAx>
        <c:axId val="7667544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6674480"/>
        <c:crosses val="autoZero"/>
        <c:auto val="1"/>
        <c:lblAlgn val="ctr"/>
        <c:lblOffset val="100"/>
        <c:noMultiLvlLbl val="0"/>
      </c:catAx>
      <c:valAx>
        <c:axId val="76674480"/>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66754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AVICOLA!$A$308</c:f>
              <c:strCache>
                <c:ptCount val="1"/>
                <c:pt idx="0">
                  <c:v>Producción de bioabonos y/o biofertilizantes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AVICOLA!$C$308</c:f>
              <c:numCache>
                <c:formatCode>0.00%</c:formatCode>
                <c:ptCount val="1"/>
                <c:pt idx="0">
                  <c:v>0.41463414634146339</c:v>
                </c:pt>
              </c:numCache>
            </c:numRef>
          </c:val>
          <c:extLst>
            <c:ext xmlns:c16="http://schemas.microsoft.com/office/drawing/2014/chart" uri="{C3380CC4-5D6E-409C-BE32-E72D297353CC}">
              <c16:uniqueId val="{00000000-A617-45CF-9D36-93811B988C2E}"/>
            </c:ext>
          </c:extLst>
        </c:ser>
        <c:ser>
          <c:idx val="1"/>
          <c:order val="1"/>
          <c:tx>
            <c:strRef>
              <c:f>AVICOLA!$A$309</c:f>
              <c:strCache>
                <c:ptCount val="1"/>
                <c:pt idx="0">
                  <c:v>Reducir malos olores y contaminación</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AVICOLA!$C$309</c:f>
              <c:numCache>
                <c:formatCode>0.00%</c:formatCode>
                <c:ptCount val="1"/>
                <c:pt idx="0">
                  <c:v>0.24390243902439024</c:v>
                </c:pt>
              </c:numCache>
            </c:numRef>
          </c:val>
          <c:extLst>
            <c:ext xmlns:c16="http://schemas.microsoft.com/office/drawing/2014/chart" uri="{C3380CC4-5D6E-409C-BE32-E72D297353CC}">
              <c16:uniqueId val="{00000001-A617-45CF-9D36-93811B988C2E}"/>
            </c:ext>
          </c:extLst>
        </c:ser>
        <c:ser>
          <c:idx val="2"/>
          <c:order val="2"/>
          <c:tx>
            <c:strRef>
              <c:f>AVICOLA!$A$310</c:f>
              <c:strCache>
                <c:ptCount val="1"/>
                <c:pt idx="0">
                  <c:v>Producción de biogás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AVICOLA!$C$310</c:f>
              <c:numCache>
                <c:formatCode>0.00%</c:formatCode>
                <c:ptCount val="1"/>
                <c:pt idx="0">
                  <c:v>0.14634146341463414</c:v>
                </c:pt>
              </c:numCache>
            </c:numRef>
          </c:val>
          <c:extLst>
            <c:ext xmlns:c16="http://schemas.microsoft.com/office/drawing/2014/chart" uri="{C3380CC4-5D6E-409C-BE32-E72D297353CC}">
              <c16:uniqueId val="{00000002-A617-45CF-9D36-93811B988C2E}"/>
            </c:ext>
          </c:extLst>
        </c:ser>
        <c:ser>
          <c:idx val="3"/>
          <c:order val="3"/>
          <c:tx>
            <c:strRef>
              <c:f>AVICOLA!$A$311</c:f>
              <c:strCache>
                <c:ptCount val="1"/>
                <c:pt idx="0">
                  <c:v>Incentivos fiscales, tributarios y gubernamentales</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AVICOLA!$C$311</c:f>
              <c:numCache>
                <c:formatCode>0.00%</c:formatCode>
                <c:ptCount val="1"/>
                <c:pt idx="0">
                  <c:v>0.12195121951219512</c:v>
                </c:pt>
              </c:numCache>
            </c:numRef>
          </c:val>
          <c:extLst>
            <c:ext xmlns:c16="http://schemas.microsoft.com/office/drawing/2014/chart" uri="{C3380CC4-5D6E-409C-BE32-E72D297353CC}">
              <c16:uniqueId val="{00000003-A617-45CF-9D36-93811B988C2E}"/>
            </c:ext>
          </c:extLst>
        </c:ser>
        <c:ser>
          <c:idx val="4"/>
          <c:order val="4"/>
          <c:tx>
            <c:strRef>
              <c:f>AVICOLA!$A$312</c:f>
              <c:strCache>
                <c:ptCount val="1"/>
                <c:pt idx="0">
                  <c:v>Obtener certificaciones ambientales</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AVICOLA!$C$312</c:f>
              <c:numCache>
                <c:formatCode>0.00%</c:formatCode>
                <c:ptCount val="1"/>
                <c:pt idx="0">
                  <c:v>7.3170731707317069E-2</c:v>
                </c:pt>
              </c:numCache>
            </c:numRef>
          </c:val>
          <c:extLst>
            <c:ext xmlns:c16="http://schemas.microsoft.com/office/drawing/2014/chart" uri="{C3380CC4-5D6E-409C-BE32-E72D297353CC}">
              <c16:uniqueId val="{00000004-A617-45CF-9D36-93811B988C2E}"/>
            </c:ext>
          </c:extLst>
        </c:ser>
        <c:dLbls>
          <c:dLblPos val="outEnd"/>
          <c:showLegendKey val="0"/>
          <c:showVal val="1"/>
          <c:showCatName val="0"/>
          <c:showSerName val="0"/>
          <c:showPercent val="0"/>
          <c:showBubbleSize val="0"/>
        </c:dLbls>
        <c:gapWidth val="219"/>
        <c:overlap val="-27"/>
        <c:axId val="2894719"/>
        <c:axId val="2892799"/>
      </c:barChart>
      <c:catAx>
        <c:axId val="2894719"/>
        <c:scaling>
          <c:orientation val="minMax"/>
        </c:scaling>
        <c:delete val="1"/>
        <c:axPos val="b"/>
        <c:numFmt formatCode="General" sourceLinked="1"/>
        <c:majorTickMark val="none"/>
        <c:minorTickMark val="none"/>
        <c:tickLblPos val="nextTo"/>
        <c:crossAx val="2892799"/>
        <c:crosses val="autoZero"/>
        <c:auto val="1"/>
        <c:lblAlgn val="ctr"/>
        <c:lblOffset val="100"/>
        <c:noMultiLvlLbl val="0"/>
      </c:catAx>
      <c:valAx>
        <c:axId val="2892799"/>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9471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baseline="0">
                    <a:solidFill>
                      <a:schemeClr val="tx1">
                        <a:lumMod val="65000"/>
                        <a:lumOff val="3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AVICOLA!$A$391:$A$397</c:f>
              <c:strCache>
                <c:ptCount val="7"/>
                <c:pt idx="0">
                  <c:v>Instituciones Gubernamentales </c:v>
                </c:pt>
                <c:pt idx="1">
                  <c:v>Redes sociales</c:v>
                </c:pt>
                <c:pt idx="2">
                  <c:v>Grupos y asociaciones productoras</c:v>
                </c:pt>
                <c:pt idx="3">
                  <c:v>Universidades o centros de investigación.</c:v>
                </c:pt>
                <c:pt idx="4">
                  <c:v>Plataformas web</c:v>
                </c:pt>
                <c:pt idx="5">
                  <c:v>Medios de comunicación local</c:v>
                </c:pt>
                <c:pt idx="6">
                  <c:v>Eventos públicos.</c:v>
                </c:pt>
              </c:strCache>
            </c:strRef>
          </c:cat>
          <c:val>
            <c:numRef>
              <c:f>AVICOLA!$C$391:$C$397</c:f>
              <c:numCache>
                <c:formatCode>0.00%</c:formatCode>
                <c:ptCount val="7"/>
                <c:pt idx="0">
                  <c:v>0.5161290322580645</c:v>
                </c:pt>
                <c:pt idx="1">
                  <c:v>0.4838709677419355</c:v>
                </c:pt>
                <c:pt idx="2">
                  <c:v>0.45161290322580644</c:v>
                </c:pt>
                <c:pt idx="3">
                  <c:v>0.25806451612903225</c:v>
                </c:pt>
                <c:pt idx="4">
                  <c:v>0.22580645161290322</c:v>
                </c:pt>
                <c:pt idx="5">
                  <c:v>0.12903225806451613</c:v>
                </c:pt>
                <c:pt idx="6">
                  <c:v>3.2258064516129031E-2</c:v>
                </c:pt>
              </c:numCache>
            </c:numRef>
          </c:val>
          <c:extLst>
            <c:ext xmlns:c16="http://schemas.microsoft.com/office/drawing/2014/chart" uri="{C3380CC4-5D6E-409C-BE32-E72D297353CC}">
              <c16:uniqueId val="{00000000-C138-47D9-9278-F84A1CDB4B5B}"/>
            </c:ext>
          </c:extLst>
        </c:ser>
        <c:dLbls>
          <c:showLegendKey val="0"/>
          <c:showVal val="1"/>
          <c:showCatName val="0"/>
          <c:showSerName val="0"/>
          <c:showPercent val="0"/>
          <c:showBubbleSize val="0"/>
        </c:dLbls>
        <c:gapWidth val="6"/>
        <c:axId val="1387980719"/>
        <c:axId val="1387991279"/>
      </c:barChart>
      <c:catAx>
        <c:axId val="138798071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es-CO"/>
          </a:p>
        </c:txPr>
        <c:crossAx val="1387991279"/>
        <c:crosses val="autoZero"/>
        <c:auto val="1"/>
        <c:lblAlgn val="ctr"/>
        <c:lblOffset val="100"/>
        <c:noMultiLvlLbl val="0"/>
      </c:catAx>
      <c:valAx>
        <c:axId val="1387991279"/>
        <c:scaling>
          <c:orientation val="minMax"/>
        </c:scaling>
        <c:delete val="1"/>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crossAx val="138798071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PORCICOLA!$A$27</c:f>
              <c:strCache>
                <c:ptCount val="1"/>
                <c:pt idx="0">
                  <c:v>Barrancabermeja</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PORCICOLA!$C$26</c:f>
              <c:strCache>
                <c:ptCount val="1"/>
                <c:pt idx="0">
                  <c:v>#Empresas/municipio</c:v>
                </c:pt>
              </c:strCache>
            </c:strRef>
          </c:cat>
          <c:val>
            <c:numRef>
              <c:f>PORCICOLA!$C$27</c:f>
              <c:numCache>
                <c:formatCode>0.00%</c:formatCode>
                <c:ptCount val="1"/>
                <c:pt idx="0">
                  <c:v>0.1111111111111111</c:v>
                </c:pt>
              </c:numCache>
            </c:numRef>
          </c:val>
          <c:extLst>
            <c:ext xmlns:c16="http://schemas.microsoft.com/office/drawing/2014/chart" uri="{C3380CC4-5D6E-409C-BE32-E72D297353CC}">
              <c16:uniqueId val="{00000000-38CC-446A-8975-70B59D1EE8FE}"/>
            </c:ext>
          </c:extLst>
        </c:ser>
        <c:ser>
          <c:idx val="1"/>
          <c:order val="1"/>
          <c:tx>
            <c:strRef>
              <c:f>PORCICOLA!$A$28</c:f>
              <c:strCache>
                <c:ptCount val="1"/>
                <c:pt idx="0">
                  <c:v>Rionegro </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PORCICOLA!$C$26</c:f>
              <c:strCache>
                <c:ptCount val="1"/>
                <c:pt idx="0">
                  <c:v>#Empresas/municipio</c:v>
                </c:pt>
              </c:strCache>
            </c:strRef>
          </c:cat>
          <c:val>
            <c:numRef>
              <c:f>PORCICOLA!$C$28</c:f>
              <c:numCache>
                <c:formatCode>0.00%</c:formatCode>
                <c:ptCount val="1"/>
                <c:pt idx="0">
                  <c:v>5.5555555555555552E-2</c:v>
                </c:pt>
              </c:numCache>
            </c:numRef>
          </c:val>
          <c:extLst>
            <c:ext xmlns:c16="http://schemas.microsoft.com/office/drawing/2014/chart" uri="{C3380CC4-5D6E-409C-BE32-E72D297353CC}">
              <c16:uniqueId val="{00000001-38CC-446A-8975-70B59D1EE8FE}"/>
            </c:ext>
          </c:extLst>
        </c:ser>
        <c:ser>
          <c:idx val="2"/>
          <c:order val="2"/>
          <c:tx>
            <c:strRef>
              <c:f>PORCICOLA!$A$29</c:f>
              <c:strCache>
                <c:ptCount val="1"/>
                <c:pt idx="0">
                  <c:v>Málaga </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PORCICOLA!$C$26</c:f>
              <c:strCache>
                <c:ptCount val="1"/>
                <c:pt idx="0">
                  <c:v>#Empresas/municipio</c:v>
                </c:pt>
              </c:strCache>
            </c:strRef>
          </c:cat>
          <c:val>
            <c:numRef>
              <c:f>PORCICOLA!$C$29</c:f>
              <c:numCache>
                <c:formatCode>0.00%</c:formatCode>
                <c:ptCount val="1"/>
                <c:pt idx="0">
                  <c:v>5.5555555555555552E-2</c:v>
                </c:pt>
              </c:numCache>
            </c:numRef>
          </c:val>
          <c:extLst>
            <c:ext xmlns:c16="http://schemas.microsoft.com/office/drawing/2014/chart" uri="{C3380CC4-5D6E-409C-BE32-E72D297353CC}">
              <c16:uniqueId val="{00000002-38CC-446A-8975-70B59D1EE8FE}"/>
            </c:ext>
          </c:extLst>
        </c:ser>
        <c:ser>
          <c:idx val="3"/>
          <c:order val="3"/>
          <c:tx>
            <c:strRef>
              <c:f>PORCICOLA!$A$30</c:f>
              <c:strCache>
                <c:ptCount val="1"/>
                <c:pt idx="0">
                  <c:v>San Vicente del Chucurí</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PORCICOLA!$C$26</c:f>
              <c:strCache>
                <c:ptCount val="1"/>
                <c:pt idx="0">
                  <c:v>#Empresas/municipio</c:v>
                </c:pt>
              </c:strCache>
            </c:strRef>
          </c:cat>
          <c:val>
            <c:numRef>
              <c:f>PORCICOLA!$C$30</c:f>
              <c:numCache>
                <c:formatCode>0.00%</c:formatCode>
                <c:ptCount val="1"/>
                <c:pt idx="0">
                  <c:v>5.5555555555555552E-2</c:v>
                </c:pt>
              </c:numCache>
            </c:numRef>
          </c:val>
          <c:extLst>
            <c:ext xmlns:c16="http://schemas.microsoft.com/office/drawing/2014/chart" uri="{C3380CC4-5D6E-409C-BE32-E72D297353CC}">
              <c16:uniqueId val="{00000003-38CC-446A-8975-70B59D1EE8FE}"/>
            </c:ext>
          </c:extLst>
        </c:ser>
        <c:ser>
          <c:idx val="4"/>
          <c:order val="4"/>
          <c:tx>
            <c:strRef>
              <c:f>PORCICOLA!$A$31</c:f>
              <c:strCache>
                <c:ptCount val="1"/>
                <c:pt idx="0">
                  <c:v>Lebrija</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PORCICOLA!$C$26</c:f>
              <c:strCache>
                <c:ptCount val="1"/>
                <c:pt idx="0">
                  <c:v>#Empresas/municipio</c:v>
                </c:pt>
              </c:strCache>
            </c:strRef>
          </c:cat>
          <c:val>
            <c:numRef>
              <c:f>PORCICOLA!$C$31</c:f>
              <c:numCache>
                <c:formatCode>0.00%</c:formatCode>
                <c:ptCount val="1"/>
                <c:pt idx="0">
                  <c:v>0.16666666666666666</c:v>
                </c:pt>
              </c:numCache>
            </c:numRef>
          </c:val>
          <c:extLst>
            <c:ext xmlns:c16="http://schemas.microsoft.com/office/drawing/2014/chart" uri="{C3380CC4-5D6E-409C-BE32-E72D297353CC}">
              <c16:uniqueId val="{00000004-38CC-446A-8975-70B59D1EE8FE}"/>
            </c:ext>
          </c:extLst>
        </c:ser>
        <c:ser>
          <c:idx val="5"/>
          <c:order val="5"/>
          <c:tx>
            <c:strRef>
              <c:f>PORCICOLA!$A$32</c:f>
              <c:strCache>
                <c:ptCount val="1"/>
                <c:pt idx="0">
                  <c:v>Piedecuesta</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PORCICOLA!$C$26</c:f>
              <c:strCache>
                <c:ptCount val="1"/>
                <c:pt idx="0">
                  <c:v>#Empresas/municipio</c:v>
                </c:pt>
              </c:strCache>
            </c:strRef>
          </c:cat>
          <c:val>
            <c:numRef>
              <c:f>PORCICOLA!$C$32</c:f>
              <c:numCache>
                <c:formatCode>0.00%</c:formatCode>
                <c:ptCount val="1"/>
                <c:pt idx="0">
                  <c:v>0.22222222222222221</c:v>
                </c:pt>
              </c:numCache>
            </c:numRef>
          </c:val>
          <c:extLst>
            <c:ext xmlns:c16="http://schemas.microsoft.com/office/drawing/2014/chart" uri="{C3380CC4-5D6E-409C-BE32-E72D297353CC}">
              <c16:uniqueId val="{00000005-38CC-446A-8975-70B59D1EE8FE}"/>
            </c:ext>
          </c:extLst>
        </c:ser>
        <c:ser>
          <c:idx val="6"/>
          <c:order val="6"/>
          <c:tx>
            <c:strRef>
              <c:f>PORCICOLA!$A$33</c:f>
              <c:strCache>
                <c:ptCount val="1"/>
                <c:pt idx="0">
                  <c:v>Los Santos</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PORCICOLA!$C$26</c:f>
              <c:strCache>
                <c:ptCount val="1"/>
                <c:pt idx="0">
                  <c:v>#Empresas/municipio</c:v>
                </c:pt>
              </c:strCache>
            </c:strRef>
          </c:cat>
          <c:val>
            <c:numRef>
              <c:f>PORCICOLA!$C$33</c:f>
              <c:numCache>
                <c:formatCode>0.00%</c:formatCode>
                <c:ptCount val="1"/>
                <c:pt idx="0">
                  <c:v>0.1111111111111111</c:v>
                </c:pt>
              </c:numCache>
            </c:numRef>
          </c:val>
          <c:extLst>
            <c:ext xmlns:c16="http://schemas.microsoft.com/office/drawing/2014/chart" uri="{C3380CC4-5D6E-409C-BE32-E72D297353CC}">
              <c16:uniqueId val="{00000006-38CC-446A-8975-70B59D1EE8FE}"/>
            </c:ext>
          </c:extLst>
        </c:ser>
        <c:ser>
          <c:idx val="7"/>
          <c:order val="7"/>
          <c:tx>
            <c:strRef>
              <c:f>PORCICOLA!$A$34</c:f>
              <c:strCache>
                <c:ptCount val="1"/>
                <c:pt idx="0">
                  <c:v>Girón</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PORCICOLA!$C$26</c:f>
              <c:strCache>
                <c:ptCount val="1"/>
                <c:pt idx="0">
                  <c:v>#Empresas/municipio</c:v>
                </c:pt>
              </c:strCache>
            </c:strRef>
          </c:cat>
          <c:val>
            <c:numRef>
              <c:f>PORCICOLA!$C$34</c:f>
              <c:numCache>
                <c:formatCode>0.00%</c:formatCode>
                <c:ptCount val="1"/>
                <c:pt idx="0">
                  <c:v>0.16666666666666666</c:v>
                </c:pt>
              </c:numCache>
            </c:numRef>
          </c:val>
          <c:extLst>
            <c:ext xmlns:c16="http://schemas.microsoft.com/office/drawing/2014/chart" uri="{C3380CC4-5D6E-409C-BE32-E72D297353CC}">
              <c16:uniqueId val="{00000007-38CC-446A-8975-70B59D1EE8FE}"/>
            </c:ext>
          </c:extLst>
        </c:ser>
        <c:ser>
          <c:idx val="8"/>
          <c:order val="8"/>
          <c:tx>
            <c:strRef>
              <c:f>PORCICOLA!$A$35</c:f>
              <c:strCache>
                <c:ptCount val="1"/>
                <c:pt idx="0">
                  <c:v>Sábana de Torres</c:v>
                </c:pt>
              </c:strCache>
            </c:strRef>
          </c:tx>
          <c:spPr>
            <a:solidFill>
              <a:schemeClr val="accent3">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PORCICOLA!$C$26</c:f>
              <c:strCache>
                <c:ptCount val="1"/>
                <c:pt idx="0">
                  <c:v>#Empresas/municipio</c:v>
                </c:pt>
              </c:strCache>
            </c:strRef>
          </c:cat>
          <c:val>
            <c:numRef>
              <c:f>PORCICOLA!$C$35</c:f>
              <c:numCache>
                <c:formatCode>0.00%</c:formatCode>
                <c:ptCount val="1"/>
                <c:pt idx="0">
                  <c:v>5.5555555555555552E-2</c:v>
                </c:pt>
              </c:numCache>
            </c:numRef>
          </c:val>
          <c:extLst>
            <c:ext xmlns:c16="http://schemas.microsoft.com/office/drawing/2014/chart" uri="{C3380CC4-5D6E-409C-BE32-E72D297353CC}">
              <c16:uniqueId val="{00000008-38CC-446A-8975-70B59D1EE8FE}"/>
            </c:ext>
          </c:extLst>
        </c:ser>
        <c:dLbls>
          <c:dLblPos val="outEnd"/>
          <c:showLegendKey val="0"/>
          <c:showVal val="1"/>
          <c:showCatName val="0"/>
          <c:showSerName val="0"/>
          <c:showPercent val="0"/>
          <c:showBubbleSize val="0"/>
        </c:dLbls>
        <c:gapWidth val="219"/>
        <c:overlap val="-27"/>
        <c:axId val="376225664"/>
        <c:axId val="376227104"/>
      </c:barChart>
      <c:catAx>
        <c:axId val="376225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6227104"/>
        <c:crosses val="autoZero"/>
        <c:auto val="1"/>
        <c:lblAlgn val="ctr"/>
        <c:lblOffset val="100"/>
        <c:noMultiLvlLbl val="0"/>
      </c:catAx>
      <c:valAx>
        <c:axId val="37622710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62256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1"/>
          <c:order val="1"/>
          <c:tx>
            <c:strRef>
              <c:f>PORCICOLA!$C$41</c:f>
              <c:strCache>
                <c:ptCount val="1"/>
                <c:pt idx="0">
                  <c:v>%Empresas/tamaño </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9B4-4C93-A3E4-C44FAC70A36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9B4-4C93-A3E4-C44FAC70A36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9B4-4C93-A3E4-C44FAC70A36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9B4-4C93-A3E4-C44FAC70A36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PORCICOLA!$A$42:$A$45</c:f>
              <c:strCache>
                <c:ptCount val="4"/>
                <c:pt idx="0">
                  <c:v>Entre 1-20 hectáreas.</c:v>
                </c:pt>
                <c:pt idx="1">
                  <c:v>Entre 20-30 hectáreas.</c:v>
                </c:pt>
                <c:pt idx="2">
                  <c:v>Entre 30-50 hectáreas.</c:v>
                </c:pt>
                <c:pt idx="3">
                  <c:v>Entre 50-100 hectáreas.</c:v>
                </c:pt>
              </c:strCache>
            </c:strRef>
          </c:cat>
          <c:val>
            <c:numRef>
              <c:f>PORCICOLA!$C$42:$C$45</c:f>
              <c:numCache>
                <c:formatCode>0.00%</c:formatCode>
                <c:ptCount val="4"/>
                <c:pt idx="0">
                  <c:v>0.72222222222222221</c:v>
                </c:pt>
                <c:pt idx="1">
                  <c:v>0.22222222222222221</c:v>
                </c:pt>
                <c:pt idx="2">
                  <c:v>5.5555555555555552E-2</c:v>
                </c:pt>
                <c:pt idx="3">
                  <c:v>0.22222222222222221</c:v>
                </c:pt>
              </c:numCache>
            </c:numRef>
          </c:val>
          <c:extLst>
            <c:ext xmlns:c16="http://schemas.microsoft.com/office/drawing/2014/chart" uri="{C3380CC4-5D6E-409C-BE32-E72D297353CC}">
              <c16:uniqueId val="{00000001-D050-4C75-B989-7CA2DFF7C506}"/>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PORCICOLA!$B$41</c15:sqref>
                        </c15:formulaRef>
                      </c:ext>
                    </c:extLst>
                    <c:strCache>
                      <c:ptCount val="1"/>
                      <c:pt idx="0">
                        <c:v>#Empresa/tamaño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9-69B4-4C93-A3E4-C44FAC70A36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B-69B4-4C93-A3E4-C44FAC70A36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D-69B4-4C93-A3E4-C44FAC70A36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F-69B4-4C93-A3E4-C44FAC70A36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ormulaRef>
                          <c15:sqref>PORCICOLA!$A$42:$A$45</c15:sqref>
                        </c15:formulaRef>
                      </c:ext>
                    </c:extLst>
                    <c:strCache>
                      <c:ptCount val="4"/>
                      <c:pt idx="0">
                        <c:v>Entre 1-20 hectáreas.</c:v>
                      </c:pt>
                      <c:pt idx="1">
                        <c:v>Entre 20-30 hectáreas.</c:v>
                      </c:pt>
                      <c:pt idx="2">
                        <c:v>Entre 30-50 hectáreas.</c:v>
                      </c:pt>
                      <c:pt idx="3">
                        <c:v>Entre 50-100 hectáreas.</c:v>
                      </c:pt>
                    </c:strCache>
                  </c:strRef>
                </c:cat>
                <c:val>
                  <c:numRef>
                    <c:extLst>
                      <c:ext uri="{02D57815-91ED-43cb-92C2-25804820EDAC}">
                        <c15:formulaRef>
                          <c15:sqref>PORCICOLA!$B$42:$B$45</c15:sqref>
                        </c15:formulaRef>
                      </c:ext>
                    </c:extLst>
                    <c:numCache>
                      <c:formatCode>General</c:formatCode>
                      <c:ptCount val="4"/>
                      <c:pt idx="0">
                        <c:v>13</c:v>
                      </c:pt>
                      <c:pt idx="1">
                        <c:v>4</c:v>
                      </c:pt>
                      <c:pt idx="2">
                        <c:v>1</c:v>
                      </c:pt>
                      <c:pt idx="3">
                        <c:v>4</c:v>
                      </c:pt>
                    </c:numCache>
                  </c:numRef>
                </c:val>
                <c:extLst>
                  <c:ext xmlns:c16="http://schemas.microsoft.com/office/drawing/2014/chart" uri="{C3380CC4-5D6E-409C-BE32-E72D297353CC}">
                    <c16:uniqueId val="{00000000-D050-4C75-B989-7CA2DFF7C506}"/>
                  </c:ext>
                </c:extLst>
              </c15:ser>
            </c15:filteredPieSeries>
          </c:ext>
        </c:extLst>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PORCICOLA!$C$52</c:f>
              <c:strCache>
                <c:ptCount val="1"/>
                <c:pt idx="0">
                  <c:v>FREC. REL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E59-47E2-A1ED-47643CA10FB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E59-47E2-A1ED-47643CA10FB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E59-47E2-A1ED-47643CA10FB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PORCICOLA!$A$53:$A$55</c:f>
              <c:strCache>
                <c:ptCount val="3"/>
                <c:pt idx="0">
                  <c:v>Una actividad económica</c:v>
                </c:pt>
                <c:pt idx="1">
                  <c:v>Dos actividades económicas</c:v>
                </c:pt>
                <c:pt idx="2">
                  <c:v>Tres actividades económicas</c:v>
                </c:pt>
              </c:strCache>
            </c:strRef>
          </c:cat>
          <c:val>
            <c:numRef>
              <c:f>PORCICOLA!$C$53:$C$55</c:f>
              <c:numCache>
                <c:formatCode>0%</c:formatCode>
                <c:ptCount val="3"/>
                <c:pt idx="0">
                  <c:v>0.5</c:v>
                </c:pt>
                <c:pt idx="1">
                  <c:v>0.27777777777777779</c:v>
                </c:pt>
                <c:pt idx="2">
                  <c:v>0.22222222222222221</c:v>
                </c:pt>
              </c:numCache>
            </c:numRef>
          </c:val>
          <c:extLst>
            <c:ext xmlns:c16="http://schemas.microsoft.com/office/drawing/2014/chart" uri="{C3380CC4-5D6E-409C-BE32-E72D297353CC}">
              <c16:uniqueId val="{00000000-CD32-4383-9F8C-A510FBB66EC0}"/>
            </c:ext>
          </c:extLst>
        </c:ser>
        <c:ser>
          <c:idx val="1"/>
          <c:order val="1"/>
          <c:tx>
            <c:strRef>
              <c:f>PORCICOLA!$C$52</c:f>
              <c:strCache>
                <c:ptCount val="1"/>
                <c:pt idx="0">
                  <c:v>FREC. REL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7-5E59-47E2-A1ED-47643CA10FB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9-5E59-47E2-A1ED-47643CA10FB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B-5E59-47E2-A1ED-47643CA10FB2}"/>
              </c:ext>
            </c:extLst>
          </c:dPt>
          <c:cat>
            <c:strRef>
              <c:f>PORCICOLA!$A$53:$A$55</c:f>
              <c:strCache>
                <c:ptCount val="3"/>
                <c:pt idx="0">
                  <c:v>Una actividad económica</c:v>
                </c:pt>
                <c:pt idx="1">
                  <c:v>Dos actividades económicas</c:v>
                </c:pt>
                <c:pt idx="2">
                  <c:v>Tres actividades económicas</c:v>
                </c:pt>
              </c:strCache>
            </c:strRef>
          </c:cat>
          <c:val>
            <c:numRef>
              <c:f>PORCICOLA!$C$53:$C$55</c:f>
              <c:numCache>
                <c:formatCode>0%</c:formatCode>
                <c:ptCount val="3"/>
                <c:pt idx="0">
                  <c:v>0.5</c:v>
                </c:pt>
                <c:pt idx="1">
                  <c:v>0.27777777777777779</c:v>
                </c:pt>
                <c:pt idx="2">
                  <c:v>0.22222222222222221</c:v>
                </c:pt>
              </c:numCache>
            </c:numRef>
          </c:val>
          <c:extLst>
            <c:ext xmlns:c16="http://schemas.microsoft.com/office/drawing/2014/chart" uri="{C3380CC4-5D6E-409C-BE32-E72D297353CC}">
              <c16:uniqueId val="{00000001-CD32-4383-9F8C-A510FBB66EC0}"/>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PORCICOLA!$C$62</c:f>
              <c:strCache>
                <c:ptCount val="1"/>
                <c:pt idx="0">
                  <c:v>#Empresas/Act. Económica</c:v>
                </c:pt>
              </c:strCache>
            </c:strRef>
          </c:tx>
          <c:spPr>
            <a:solidFill>
              <a:schemeClr val="accent1"/>
            </a:solidFill>
            <a:ln>
              <a:noFill/>
            </a:ln>
            <a:effectLst/>
          </c:spPr>
          <c:invertIfNegative val="0"/>
          <c:cat>
            <c:strRef>
              <c:f>PORCICOLA!$A$63:$A$68</c:f>
              <c:strCache>
                <c:ptCount val="6"/>
                <c:pt idx="0">
                  <c:v>Porcícola/Avícola</c:v>
                </c:pt>
                <c:pt idx="1">
                  <c:v>Porcícola/Ovina</c:v>
                </c:pt>
                <c:pt idx="2">
                  <c:v>Porcícola/Bovina</c:v>
                </c:pt>
                <c:pt idx="3">
                  <c:v>Porcícola/Bovina/Agricultura</c:v>
                </c:pt>
                <c:pt idx="4">
                  <c:v>Sólo porcícola</c:v>
                </c:pt>
                <c:pt idx="5">
                  <c:v>Porcícol/Avícola/Agricultura</c:v>
                </c:pt>
              </c:strCache>
            </c:strRef>
          </c:cat>
          <c:val>
            <c:numRef>
              <c:f>PORCICOLA!$C$63:$C$68</c:f>
              <c:numCache>
                <c:formatCode>0.00%</c:formatCode>
                <c:ptCount val="6"/>
                <c:pt idx="0">
                  <c:v>0.16666666666666666</c:v>
                </c:pt>
                <c:pt idx="1">
                  <c:v>5.5555555555555552E-2</c:v>
                </c:pt>
                <c:pt idx="2">
                  <c:v>5.5555555555555552E-2</c:v>
                </c:pt>
                <c:pt idx="3">
                  <c:v>0.16666666666666666</c:v>
                </c:pt>
                <c:pt idx="4">
                  <c:v>0.5</c:v>
                </c:pt>
                <c:pt idx="5">
                  <c:v>5.5555555555555552E-2</c:v>
                </c:pt>
              </c:numCache>
            </c:numRef>
          </c:val>
          <c:extLst>
            <c:ext xmlns:c16="http://schemas.microsoft.com/office/drawing/2014/chart" uri="{C3380CC4-5D6E-409C-BE32-E72D297353CC}">
              <c16:uniqueId val="{00000000-C8A2-41E8-9513-BDC0E66EBF32}"/>
            </c:ext>
          </c:extLst>
        </c:ser>
        <c:dLbls>
          <c:showLegendKey val="0"/>
          <c:showVal val="0"/>
          <c:showCatName val="0"/>
          <c:showSerName val="0"/>
          <c:showPercent val="0"/>
          <c:showBubbleSize val="0"/>
        </c:dLbls>
        <c:gapWidth val="219"/>
        <c:overlap val="-27"/>
        <c:axId val="675209344"/>
        <c:axId val="675215104"/>
      </c:barChart>
      <c:catAx>
        <c:axId val="6752093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75215104"/>
        <c:crosses val="autoZero"/>
        <c:auto val="1"/>
        <c:lblAlgn val="ctr"/>
        <c:lblOffset val="100"/>
        <c:noMultiLvlLbl val="0"/>
      </c:catAx>
      <c:valAx>
        <c:axId val="67521510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752093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PORCICOLA!$B$72</c:f>
              <c:strCache>
                <c:ptCount val="1"/>
                <c:pt idx="0">
                  <c:v>#Empresas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657-410C-AE74-A01AFA10BE2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657-410C-AE74-A01AFA10BE2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657-410C-AE74-A01AFA10BE2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1-5BE8-4B3E-B82F-77287EC2DA88}"/>
              </c:ext>
            </c:extLst>
          </c:dPt>
          <c:dLbls>
            <c:dLbl>
              <c:idx val="3"/>
              <c:layout>
                <c:manualLayout>
                  <c:x val="2.2224468001797205E-2"/>
                  <c:y val="-4.6774011180830168E-3"/>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BE8-4B3E-B82F-77287EC2DA8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PORCICOLA!$A$73:$A$76</c:f>
              <c:strCache>
                <c:ptCount val="4"/>
                <c:pt idx="0">
                  <c:v>Menos de 40 animales</c:v>
                </c:pt>
                <c:pt idx="1">
                  <c:v>Entre 40 y 100 animales</c:v>
                </c:pt>
                <c:pt idx="2">
                  <c:v>Entre 100 y 500 animales</c:v>
                </c:pt>
                <c:pt idx="3">
                  <c:v>Más de 1000 animales</c:v>
                </c:pt>
              </c:strCache>
            </c:strRef>
          </c:cat>
          <c:val>
            <c:numRef>
              <c:f>PORCICOLA!$C$73:$C$76</c:f>
              <c:numCache>
                <c:formatCode>0.00%</c:formatCode>
                <c:ptCount val="4"/>
                <c:pt idx="0">
                  <c:v>0.22222222222222221</c:v>
                </c:pt>
                <c:pt idx="1">
                  <c:v>0.27777777777777779</c:v>
                </c:pt>
                <c:pt idx="2">
                  <c:v>0.44444444444444442</c:v>
                </c:pt>
                <c:pt idx="3">
                  <c:v>5.5555555555555552E-2</c:v>
                </c:pt>
              </c:numCache>
            </c:numRef>
          </c:val>
          <c:extLst>
            <c:ext xmlns:c16="http://schemas.microsoft.com/office/drawing/2014/chart" uri="{C3380CC4-5D6E-409C-BE32-E72D297353CC}">
              <c16:uniqueId val="{00000000-5BE8-4B3E-B82F-77287EC2DA88}"/>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PORCICOLA!$A$82</c:f>
              <c:strCache>
                <c:ptCount val="1"/>
                <c:pt idx="0">
                  <c:v>Lactante</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PORCICOLA!$D$81</c:f>
              <c:strCache>
                <c:ptCount val="1"/>
                <c:pt idx="0">
                  <c:v>% cerdos/etapa</c:v>
                </c:pt>
              </c:strCache>
            </c:strRef>
          </c:cat>
          <c:val>
            <c:numRef>
              <c:f>PORCICOLA!$D$82</c:f>
              <c:numCache>
                <c:formatCode>0.00%</c:formatCode>
                <c:ptCount val="1"/>
                <c:pt idx="0">
                  <c:v>0.1468071099407505</c:v>
                </c:pt>
              </c:numCache>
            </c:numRef>
          </c:val>
          <c:extLst>
            <c:ext xmlns:c16="http://schemas.microsoft.com/office/drawing/2014/chart" uri="{C3380CC4-5D6E-409C-BE32-E72D297353CC}">
              <c16:uniqueId val="{00000007-B546-4F39-9F87-7F5715FE438F}"/>
            </c:ext>
          </c:extLst>
        </c:ser>
        <c:ser>
          <c:idx val="1"/>
          <c:order val="1"/>
          <c:tx>
            <c:strRef>
              <c:f>PORCICOLA!$A$83</c:f>
              <c:strCache>
                <c:ptCount val="1"/>
                <c:pt idx="0">
                  <c:v>Pre-ceba</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PORCICOLA!$D$81</c:f>
              <c:strCache>
                <c:ptCount val="1"/>
                <c:pt idx="0">
                  <c:v>% cerdos/etapa</c:v>
                </c:pt>
              </c:strCache>
            </c:strRef>
          </c:cat>
          <c:val>
            <c:numRef>
              <c:f>PORCICOLA!$D$83</c:f>
              <c:numCache>
                <c:formatCode>0.00%</c:formatCode>
                <c:ptCount val="1"/>
                <c:pt idx="0">
                  <c:v>0.25082290980908495</c:v>
                </c:pt>
              </c:numCache>
            </c:numRef>
          </c:val>
          <c:extLst>
            <c:ext xmlns:c16="http://schemas.microsoft.com/office/drawing/2014/chart" uri="{C3380CC4-5D6E-409C-BE32-E72D297353CC}">
              <c16:uniqueId val="{00000008-B546-4F39-9F87-7F5715FE438F}"/>
            </c:ext>
          </c:extLst>
        </c:ser>
        <c:ser>
          <c:idx val="2"/>
          <c:order val="2"/>
          <c:tx>
            <c:strRef>
              <c:f>PORCICOLA!$A$84</c:f>
              <c:strCache>
                <c:ptCount val="1"/>
                <c:pt idx="0">
                  <c:v>Ceba</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PORCICOLA!$D$81</c:f>
              <c:strCache>
                <c:ptCount val="1"/>
                <c:pt idx="0">
                  <c:v>% cerdos/etapa</c:v>
                </c:pt>
              </c:strCache>
            </c:strRef>
          </c:cat>
          <c:val>
            <c:numRef>
              <c:f>PORCICOLA!$D$84</c:f>
              <c:numCache>
                <c:formatCode>0.00%</c:formatCode>
                <c:ptCount val="1"/>
                <c:pt idx="0">
                  <c:v>0.47613561553653722</c:v>
                </c:pt>
              </c:numCache>
            </c:numRef>
          </c:val>
          <c:extLst>
            <c:ext xmlns:c16="http://schemas.microsoft.com/office/drawing/2014/chart" uri="{C3380CC4-5D6E-409C-BE32-E72D297353CC}">
              <c16:uniqueId val="{00000009-B546-4F39-9F87-7F5715FE438F}"/>
            </c:ext>
          </c:extLst>
        </c:ser>
        <c:ser>
          <c:idx val="3"/>
          <c:order val="3"/>
          <c:tx>
            <c:strRef>
              <c:f>PORCICOLA!$A$85</c:f>
              <c:strCache>
                <c:ptCount val="1"/>
                <c:pt idx="0">
                  <c:v>Hembras reproductoras o de cría</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PORCICOLA!$D$81</c:f>
              <c:strCache>
                <c:ptCount val="1"/>
                <c:pt idx="0">
                  <c:v>% cerdos/etapa</c:v>
                </c:pt>
              </c:strCache>
            </c:strRef>
          </c:cat>
          <c:val>
            <c:numRef>
              <c:f>PORCICOLA!$D$85</c:f>
              <c:numCache>
                <c:formatCode>0.00%</c:formatCode>
                <c:ptCount val="1"/>
                <c:pt idx="0">
                  <c:v>0.10302830809743252</c:v>
                </c:pt>
              </c:numCache>
            </c:numRef>
          </c:val>
          <c:extLst>
            <c:ext xmlns:c16="http://schemas.microsoft.com/office/drawing/2014/chart" uri="{C3380CC4-5D6E-409C-BE32-E72D297353CC}">
              <c16:uniqueId val="{0000000A-B546-4F39-9F87-7F5715FE438F}"/>
            </c:ext>
          </c:extLst>
        </c:ser>
        <c:ser>
          <c:idx val="4"/>
          <c:order val="4"/>
          <c:tx>
            <c:strRef>
              <c:f>PORCICOLA!$A$86</c:f>
              <c:strCache>
                <c:ptCount val="1"/>
                <c:pt idx="0">
                  <c:v>Hembras de reemplazo</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PORCICOLA!$D$81</c:f>
              <c:strCache>
                <c:ptCount val="1"/>
                <c:pt idx="0">
                  <c:v>% cerdos/etapa</c:v>
                </c:pt>
              </c:strCache>
            </c:strRef>
          </c:cat>
          <c:val>
            <c:numRef>
              <c:f>PORCICOLA!$D$86</c:f>
              <c:numCache>
                <c:formatCode>0.00%</c:formatCode>
                <c:ptCount val="1"/>
                <c:pt idx="0">
                  <c:v>1.2672811059907835E-2</c:v>
                </c:pt>
              </c:numCache>
            </c:numRef>
          </c:val>
          <c:extLst>
            <c:ext xmlns:c16="http://schemas.microsoft.com/office/drawing/2014/chart" uri="{C3380CC4-5D6E-409C-BE32-E72D297353CC}">
              <c16:uniqueId val="{0000000B-B546-4F39-9F87-7F5715FE438F}"/>
            </c:ext>
          </c:extLst>
        </c:ser>
        <c:ser>
          <c:idx val="5"/>
          <c:order val="5"/>
          <c:tx>
            <c:strRef>
              <c:f>PORCICOLA!$A$87</c:f>
              <c:strCache>
                <c:ptCount val="1"/>
                <c:pt idx="0">
                  <c:v>Machos reproductores</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PORCICOLA!$D$81</c:f>
              <c:strCache>
                <c:ptCount val="1"/>
                <c:pt idx="0">
                  <c:v>% cerdos/etapa</c:v>
                </c:pt>
              </c:strCache>
            </c:strRef>
          </c:cat>
          <c:val>
            <c:numRef>
              <c:f>PORCICOLA!$D$87</c:f>
              <c:numCache>
                <c:formatCode>0.00%</c:formatCode>
                <c:ptCount val="1"/>
                <c:pt idx="0">
                  <c:v>1.053324555628703E-2</c:v>
                </c:pt>
              </c:numCache>
            </c:numRef>
          </c:val>
          <c:extLst>
            <c:ext xmlns:c16="http://schemas.microsoft.com/office/drawing/2014/chart" uri="{C3380CC4-5D6E-409C-BE32-E72D297353CC}">
              <c16:uniqueId val="{0000000C-B546-4F39-9F87-7F5715FE438F}"/>
            </c:ext>
          </c:extLst>
        </c:ser>
        <c:dLbls>
          <c:dLblPos val="outEnd"/>
          <c:showLegendKey val="0"/>
          <c:showVal val="1"/>
          <c:showCatName val="0"/>
          <c:showSerName val="0"/>
          <c:showPercent val="0"/>
          <c:showBubbleSize val="0"/>
        </c:dLbls>
        <c:gapWidth val="219"/>
        <c:overlap val="-27"/>
        <c:axId val="780148544"/>
        <c:axId val="900336608"/>
      </c:barChart>
      <c:catAx>
        <c:axId val="780148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00336608"/>
        <c:crosses val="autoZero"/>
        <c:auto val="1"/>
        <c:lblAlgn val="ctr"/>
        <c:lblOffset val="100"/>
        <c:noMultiLvlLbl val="0"/>
      </c:catAx>
      <c:valAx>
        <c:axId val="90033660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80148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PORCICOLA!$B$95</c:f>
              <c:strCache>
                <c:ptCount val="1"/>
                <c:pt idx="0">
                  <c:v>Años experiencia promedio</c:v>
                </c:pt>
              </c:strCache>
            </c:strRef>
          </c:tx>
          <c:spPr>
            <a:ln w="28575" cap="rnd">
              <a:solidFill>
                <a:schemeClr val="accent1"/>
              </a:solidFill>
              <a:round/>
            </a:ln>
            <a:effectLst/>
          </c:spPr>
          <c:marker>
            <c:symbol val="none"/>
          </c:marker>
          <c:dLbls>
            <c:dLbl>
              <c:idx val="2"/>
              <c:layout>
                <c:manualLayout>
                  <c:x val="-7.7109003775668983E-2"/>
                  <c:y val="-6.14421611048477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395-4430-9616-E352D207552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PORCICOLA!$A$96:$A$99</c:f>
              <c:strCache>
                <c:ptCount val="4"/>
                <c:pt idx="0">
                  <c:v>Menos de 40 animales</c:v>
                </c:pt>
                <c:pt idx="1">
                  <c:v>Entre 40 y 100 animales</c:v>
                </c:pt>
                <c:pt idx="2">
                  <c:v>Entre 100 y 500 animales</c:v>
                </c:pt>
                <c:pt idx="3">
                  <c:v>Más de 1000 animales</c:v>
                </c:pt>
              </c:strCache>
            </c:strRef>
          </c:cat>
          <c:val>
            <c:numRef>
              <c:f>PORCICOLA!$B$96:$B$99</c:f>
              <c:numCache>
                <c:formatCode>0.00</c:formatCode>
                <c:ptCount val="4"/>
                <c:pt idx="0">
                  <c:v>4.5</c:v>
                </c:pt>
                <c:pt idx="1">
                  <c:v>10.6</c:v>
                </c:pt>
                <c:pt idx="2">
                  <c:v>13.875</c:v>
                </c:pt>
                <c:pt idx="3" formatCode="General">
                  <c:v>25</c:v>
                </c:pt>
              </c:numCache>
            </c:numRef>
          </c:val>
          <c:smooth val="0"/>
          <c:extLst>
            <c:ext xmlns:c16="http://schemas.microsoft.com/office/drawing/2014/chart" uri="{C3380CC4-5D6E-409C-BE32-E72D297353CC}">
              <c16:uniqueId val="{00000000-8395-4430-9616-E352D207552F}"/>
            </c:ext>
          </c:extLst>
        </c:ser>
        <c:dLbls>
          <c:showLegendKey val="0"/>
          <c:showVal val="0"/>
          <c:showCatName val="0"/>
          <c:showSerName val="0"/>
          <c:showPercent val="0"/>
          <c:showBubbleSize val="0"/>
        </c:dLbls>
        <c:smooth val="0"/>
        <c:axId val="622274848"/>
        <c:axId val="622258528"/>
      </c:lineChart>
      <c:catAx>
        <c:axId val="6222748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22258528"/>
        <c:crosses val="autoZero"/>
        <c:auto val="1"/>
        <c:lblAlgn val="ctr"/>
        <c:lblOffset val="100"/>
        <c:noMultiLvlLbl val="0"/>
      </c:catAx>
      <c:valAx>
        <c:axId val="62225852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222748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PORCICOLA!$C$103</c:f>
              <c:strCache>
                <c:ptCount val="1"/>
                <c:pt idx="0">
                  <c:v>%Empresas/Disposición de lugar de recolección </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8E2-49BB-BF43-76F5A9C3BF6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8E2-49BB-BF43-76F5A9C3BF6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PORCICOLA!$A$104:$A$105</c:f>
              <c:strCache>
                <c:ptCount val="2"/>
                <c:pt idx="0">
                  <c:v>Si tiene</c:v>
                </c:pt>
                <c:pt idx="1">
                  <c:v>No tiene</c:v>
                </c:pt>
              </c:strCache>
            </c:strRef>
          </c:cat>
          <c:val>
            <c:numRef>
              <c:f>PORCICOLA!$C$104:$C$105</c:f>
              <c:numCache>
                <c:formatCode>0%</c:formatCode>
                <c:ptCount val="2"/>
                <c:pt idx="0">
                  <c:v>0.94444444444444442</c:v>
                </c:pt>
                <c:pt idx="1">
                  <c:v>5.5555555555555552E-2</c:v>
                </c:pt>
              </c:numCache>
            </c:numRef>
          </c:val>
          <c:extLst>
            <c:ext xmlns:c16="http://schemas.microsoft.com/office/drawing/2014/chart" uri="{C3380CC4-5D6E-409C-BE32-E72D297353CC}">
              <c16:uniqueId val="{00000000-59E2-45B5-9B9B-24FBB3CF202F}"/>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PORCICOLA!$A$111</c:f>
              <c:strCache>
                <c:ptCount val="1"/>
                <c:pt idx="0">
                  <c:v>Diario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69D-447B-A817-13D4DF864E5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PORCICOLA!$A$111</c:f>
              <c:strCache>
                <c:ptCount val="1"/>
                <c:pt idx="0">
                  <c:v>Diario</c:v>
                </c:pt>
              </c:strCache>
            </c:strRef>
          </c:cat>
          <c:val>
            <c:numRef>
              <c:f>PORCICOLA!$C$111</c:f>
              <c:numCache>
                <c:formatCode>0.00%</c:formatCode>
                <c:ptCount val="1"/>
                <c:pt idx="0">
                  <c:v>1</c:v>
                </c:pt>
              </c:numCache>
            </c:numRef>
          </c:val>
          <c:extLst>
            <c:ext xmlns:c16="http://schemas.microsoft.com/office/drawing/2014/chart" uri="{C3380CC4-5D6E-409C-BE32-E72D297353CC}">
              <c16:uniqueId val="{00000002-B81B-4B85-9EE4-68C48A06BDAB}"/>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PORCICOLA!$C$122</c:f>
              <c:strCache>
                <c:ptCount val="1"/>
                <c:pt idx="0">
                  <c:v>%Empresas/Lugar de rec. de estiércol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A60-498E-B992-AA1ED8BA842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A60-498E-B992-AA1ED8BA842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A60-498E-B992-AA1ED8BA842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A9F5-4EED-B3EB-83BF7C37907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PORCICOLA!$A$123:$A$126</c:f>
              <c:strCache>
                <c:ptCount val="4"/>
                <c:pt idx="0">
                  <c:v>Lugar abierto</c:v>
                </c:pt>
                <c:pt idx="1">
                  <c:v>Lugar cerrado</c:v>
                </c:pt>
                <c:pt idx="2">
                  <c:v>No lo recolecto</c:v>
                </c:pt>
                <c:pt idx="3">
                  <c:v>Biodigestor</c:v>
                </c:pt>
              </c:strCache>
            </c:strRef>
          </c:cat>
          <c:val>
            <c:numRef>
              <c:f>PORCICOLA!$C$123:$C$126</c:f>
              <c:numCache>
                <c:formatCode>0.00%</c:formatCode>
                <c:ptCount val="4"/>
                <c:pt idx="0">
                  <c:v>0.1111111111111111</c:v>
                </c:pt>
                <c:pt idx="1">
                  <c:v>0.77777777777777779</c:v>
                </c:pt>
                <c:pt idx="2">
                  <c:v>5.5555555555555552E-2</c:v>
                </c:pt>
                <c:pt idx="3">
                  <c:v>5.5555555555555552E-2</c:v>
                </c:pt>
              </c:numCache>
            </c:numRef>
          </c:val>
          <c:extLst>
            <c:ext xmlns:c16="http://schemas.microsoft.com/office/drawing/2014/chart" uri="{C3380CC4-5D6E-409C-BE32-E72D297353CC}">
              <c16:uniqueId val="{00000006-CA60-498E-B992-AA1ED8BA842A}"/>
            </c:ext>
          </c:extLst>
        </c:ser>
        <c:ser>
          <c:idx val="1"/>
          <c:order val="1"/>
          <c:tx>
            <c:strRef>
              <c:f>PORCICOLA!$B$122</c:f>
              <c:strCache>
                <c:ptCount val="1"/>
                <c:pt idx="0">
                  <c:v>#Empresas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8-CA60-498E-B992-AA1ED8BA842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A-CA60-498E-B992-AA1ED8BA842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C-CA60-498E-B992-AA1ED8BA842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F-A9F5-4EED-B3EB-83BF7C37907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PORCICOLA!$A$123:$A$126</c:f>
              <c:strCache>
                <c:ptCount val="4"/>
                <c:pt idx="0">
                  <c:v>Lugar abierto</c:v>
                </c:pt>
                <c:pt idx="1">
                  <c:v>Lugar cerrado</c:v>
                </c:pt>
                <c:pt idx="2">
                  <c:v>No lo recolecto</c:v>
                </c:pt>
                <c:pt idx="3">
                  <c:v>Biodigestor</c:v>
                </c:pt>
              </c:strCache>
            </c:strRef>
          </c:cat>
          <c:val>
            <c:numRef>
              <c:f>PORCICOLA!$B$123:$B$126</c:f>
              <c:numCache>
                <c:formatCode>General</c:formatCode>
                <c:ptCount val="4"/>
                <c:pt idx="0">
                  <c:v>2</c:v>
                </c:pt>
                <c:pt idx="1">
                  <c:v>14</c:v>
                </c:pt>
                <c:pt idx="2">
                  <c:v>1</c:v>
                </c:pt>
                <c:pt idx="3">
                  <c:v>1</c:v>
                </c:pt>
              </c:numCache>
            </c:numRef>
          </c:val>
          <c:extLst>
            <c:ext xmlns:c16="http://schemas.microsoft.com/office/drawing/2014/chart" uri="{C3380CC4-5D6E-409C-BE32-E72D297353CC}">
              <c16:uniqueId val="{0000000D-CA60-498E-B992-AA1ED8BA842A}"/>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PORCICOLA!$C$132:$C$133</c:f>
              <c:strCache>
                <c:ptCount val="2"/>
                <c:pt idx="0">
                  <c:v>¿Cómo maneja actualmente el estiércol generado por sus animales en su operación?</c:v>
                </c:pt>
              </c:strCache>
            </c:strRef>
          </c:tx>
          <c:spPr>
            <a:solidFill>
              <a:schemeClr val="accent1"/>
            </a:solidFill>
            <a:ln w="19050">
              <a:solidFill>
                <a:schemeClr val="lt1"/>
              </a:solidFill>
            </a:ln>
            <a:effectLst/>
          </c:spPr>
          <c:invertIfNegative val="0"/>
          <c:dPt>
            <c:idx val="0"/>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1-23A8-4365-B705-3297E06A7C37}"/>
              </c:ext>
            </c:extLst>
          </c:dPt>
          <c:dPt>
            <c:idx val="1"/>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3-23A8-4365-B705-3297E06A7C37}"/>
              </c:ext>
            </c:extLst>
          </c:dPt>
          <c:dPt>
            <c:idx val="2"/>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5-23A8-4365-B705-3297E06A7C37}"/>
              </c:ext>
            </c:extLst>
          </c:dPt>
          <c:dPt>
            <c:idx val="3"/>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7-23A8-4365-B705-3297E06A7C3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PORCICOLA!$A$135:$A$139</c:f>
              <c:strCache>
                <c:ptCount val="5"/>
                <c:pt idx="0">
                  <c:v>Compostaje</c:v>
                </c:pt>
                <c:pt idx="1">
                  <c:v>Venta de porcinaza</c:v>
                </c:pt>
                <c:pt idx="2">
                  <c:v>Lombricultura</c:v>
                </c:pt>
                <c:pt idx="3">
                  <c:v>Biodigestor</c:v>
                </c:pt>
                <c:pt idx="4">
                  <c:v>No manejo el estiércol, lo desecho</c:v>
                </c:pt>
              </c:strCache>
            </c:strRef>
          </c:cat>
          <c:val>
            <c:numRef>
              <c:f>PORCICOLA!$C$135:$C$138</c:f>
              <c:numCache>
                <c:formatCode>0.00%</c:formatCode>
                <c:ptCount val="4"/>
                <c:pt idx="0">
                  <c:v>0.27777777777777779</c:v>
                </c:pt>
                <c:pt idx="1">
                  <c:v>0.55555555555555558</c:v>
                </c:pt>
                <c:pt idx="2">
                  <c:v>5.5555555555555552E-2</c:v>
                </c:pt>
                <c:pt idx="3">
                  <c:v>0.1111111111111111</c:v>
                </c:pt>
              </c:numCache>
            </c:numRef>
          </c:val>
          <c:extLst>
            <c:ext xmlns:c16="http://schemas.microsoft.com/office/drawing/2014/chart" uri="{C3380CC4-5D6E-409C-BE32-E72D297353CC}">
              <c16:uniqueId val="{00000000-F0D0-4925-B719-0D415AF0E868}"/>
            </c:ext>
          </c:extLst>
        </c:ser>
        <c:dLbls>
          <c:showLegendKey val="0"/>
          <c:showVal val="0"/>
          <c:showCatName val="0"/>
          <c:showSerName val="0"/>
          <c:showPercent val="0"/>
          <c:showBubbleSize val="0"/>
        </c:dLbls>
        <c:gapWidth val="100"/>
        <c:axId val="943937359"/>
        <c:axId val="943934479"/>
      </c:barChart>
      <c:valAx>
        <c:axId val="943934479"/>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43937359"/>
        <c:crosses val="autoZero"/>
        <c:crossBetween val="between"/>
      </c:valAx>
      <c:catAx>
        <c:axId val="943937359"/>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43934479"/>
        <c:crosses val="autoZero"/>
        <c:auto val="1"/>
        <c:lblAlgn val="ctr"/>
        <c:lblOffset val="100"/>
        <c:noMultiLvlLbl val="0"/>
      </c:cat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PORCICOLA!$C$146</c:f>
              <c:strCache>
                <c:ptCount val="1"/>
                <c:pt idx="0">
                  <c:v>FREC. REL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2C9-4141-88E1-8AEEEE1D161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2C9-4141-88E1-8AEEEE1D161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2C9-4141-88E1-8AEEEE1D161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2C9-4141-88E1-8AEEEE1D161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72C9-4141-88E1-8AEEEE1D161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PORCICOLA!$A$147:$A$151</c:f>
              <c:strCache>
                <c:ptCount val="5"/>
                <c:pt idx="0">
                  <c:v> $0 COP </c:v>
                </c:pt>
                <c:pt idx="1">
                  <c:v> Menos de $500.000 COP </c:v>
                </c:pt>
                <c:pt idx="2">
                  <c:v> Entre $500.000 y $1.000.000 COP </c:v>
                </c:pt>
                <c:pt idx="3">
                  <c:v> Entre $1.000.000 y $2.000.000 COP </c:v>
                </c:pt>
                <c:pt idx="4">
                  <c:v> Más de $2.000.000 COP </c:v>
                </c:pt>
              </c:strCache>
            </c:strRef>
          </c:cat>
          <c:val>
            <c:numRef>
              <c:f>PORCICOLA!$C$147:$C$151</c:f>
              <c:numCache>
                <c:formatCode>0.00%</c:formatCode>
                <c:ptCount val="5"/>
                <c:pt idx="0">
                  <c:v>0.1111111111111111</c:v>
                </c:pt>
                <c:pt idx="1">
                  <c:v>0.27777777777777779</c:v>
                </c:pt>
                <c:pt idx="2">
                  <c:v>0.33333333333333331</c:v>
                </c:pt>
                <c:pt idx="3">
                  <c:v>0.22222222222222221</c:v>
                </c:pt>
                <c:pt idx="4">
                  <c:v>5.5555555555555552E-2</c:v>
                </c:pt>
              </c:numCache>
            </c:numRef>
          </c:val>
          <c:extLst>
            <c:ext xmlns:c16="http://schemas.microsoft.com/office/drawing/2014/chart" uri="{C3380CC4-5D6E-409C-BE32-E72D297353CC}">
              <c16:uniqueId val="{00000000-E0FA-4E88-BD0C-8AE0A40D4B05}"/>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PORCICOLA!$C$146</c:f>
              <c:strCache>
                <c:ptCount val="1"/>
                <c:pt idx="0">
                  <c:v>FREC. REL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7DB-4D77-80EB-1A5ACD4CBAE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7DB-4D77-80EB-1A5ACD4CBAE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PORCICOLA!$A$160:$A$161</c:f>
              <c:strCache>
                <c:ptCount val="2"/>
                <c:pt idx="0">
                  <c:v>Si</c:v>
                </c:pt>
                <c:pt idx="1">
                  <c:v>No</c:v>
                </c:pt>
              </c:strCache>
            </c:strRef>
          </c:cat>
          <c:val>
            <c:numRef>
              <c:f>PORCICOLA!$C$160:$C$161</c:f>
              <c:numCache>
                <c:formatCode>0.00%</c:formatCode>
                <c:ptCount val="2"/>
                <c:pt idx="0">
                  <c:v>0.77777777777777779</c:v>
                </c:pt>
                <c:pt idx="1">
                  <c:v>0.22222222222222221</c:v>
                </c:pt>
              </c:numCache>
            </c:numRef>
          </c:val>
          <c:extLst>
            <c:ext xmlns:c16="http://schemas.microsoft.com/office/drawing/2014/chart" uri="{C3380CC4-5D6E-409C-BE32-E72D297353CC}">
              <c16:uniqueId val="{0000000A-E7DB-4D77-80EB-1A5ACD4CBAE8}"/>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PORCICOLA!$C$146</c:f>
              <c:strCache>
                <c:ptCount val="1"/>
                <c:pt idx="0">
                  <c:v>FREC. REL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421-457F-8141-CF27969D189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421-457F-8141-CF27969D189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PORCICOLA!$A$170:$A$171</c:f>
              <c:strCache>
                <c:ptCount val="2"/>
                <c:pt idx="0">
                  <c:v>Malos olores</c:v>
                </c:pt>
                <c:pt idx="1">
                  <c:v>Escorrentía</c:v>
                </c:pt>
              </c:strCache>
            </c:strRef>
          </c:cat>
          <c:val>
            <c:numRef>
              <c:f>PORCICOLA!$C$170:$C$171</c:f>
              <c:numCache>
                <c:formatCode>0.00%</c:formatCode>
                <c:ptCount val="2"/>
                <c:pt idx="0">
                  <c:v>0.8666666666666667</c:v>
                </c:pt>
                <c:pt idx="1">
                  <c:v>0.13333333333333333</c:v>
                </c:pt>
              </c:numCache>
            </c:numRef>
          </c:val>
          <c:extLst>
            <c:ext xmlns:c16="http://schemas.microsoft.com/office/drawing/2014/chart" uri="{C3380CC4-5D6E-409C-BE32-E72D297353CC}">
              <c16:uniqueId val="{00000004-D421-457F-8141-CF27969D1890}"/>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PORCICOLA!$C$146</c:f>
              <c:strCache>
                <c:ptCount val="1"/>
                <c:pt idx="0">
                  <c:v>FREC. REL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8A4-4A9E-AAC0-23DE98291C7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8A4-4A9E-AAC0-23DE98291C7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PORCICOLA!$A$178:$A$179</c:f>
              <c:strCache>
                <c:ptCount val="2"/>
                <c:pt idx="0">
                  <c:v>Si</c:v>
                </c:pt>
                <c:pt idx="1">
                  <c:v>No</c:v>
                </c:pt>
              </c:strCache>
            </c:strRef>
          </c:cat>
          <c:val>
            <c:numRef>
              <c:f>PORCICOLA!$C$178:$C$179</c:f>
              <c:numCache>
                <c:formatCode>0.00%</c:formatCode>
                <c:ptCount val="2"/>
                <c:pt idx="0">
                  <c:v>0.55555555555555558</c:v>
                </c:pt>
                <c:pt idx="1">
                  <c:v>0.44444444444444442</c:v>
                </c:pt>
              </c:numCache>
            </c:numRef>
          </c:val>
          <c:extLst>
            <c:ext xmlns:c16="http://schemas.microsoft.com/office/drawing/2014/chart" uri="{C3380CC4-5D6E-409C-BE32-E72D297353CC}">
              <c16:uniqueId val="{00000004-B8A4-4A9E-AAC0-23DE98291C73}"/>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PORCICOLA!$A$187</c:f>
              <c:strCache>
                <c:ptCount val="1"/>
                <c:pt idx="0">
                  <c:v>Reducción de residuos</c:v>
                </c:pt>
              </c:strCache>
            </c:strRef>
          </c:tx>
          <c:spPr>
            <a:solidFill>
              <a:schemeClr val="accent1"/>
            </a:solidFill>
            <a:ln>
              <a:noFill/>
            </a:ln>
            <a:effectLst/>
          </c:spPr>
          <c:invertIfNegative val="0"/>
          <c:cat>
            <c:strRef>
              <c:f>PORCICOLA!$A$186</c:f>
              <c:strCache>
                <c:ptCount val="1"/>
                <c:pt idx="0">
                  <c:v>Principal beneficio de bioenergía</c:v>
                </c:pt>
              </c:strCache>
            </c:strRef>
          </c:cat>
          <c:val>
            <c:numRef>
              <c:f>PORCICOLA!$C$187</c:f>
              <c:numCache>
                <c:formatCode>0.00%</c:formatCode>
                <c:ptCount val="1"/>
                <c:pt idx="0">
                  <c:v>0</c:v>
                </c:pt>
              </c:numCache>
            </c:numRef>
          </c:val>
          <c:extLst>
            <c:ext xmlns:c16="http://schemas.microsoft.com/office/drawing/2014/chart" uri="{C3380CC4-5D6E-409C-BE32-E72D297353CC}">
              <c16:uniqueId val="{00000000-1554-4A7A-ABEF-5C855CC1D3C5}"/>
            </c:ext>
          </c:extLst>
        </c:ser>
        <c:ser>
          <c:idx val="1"/>
          <c:order val="1"/>
          <c:tx>
            <c:strRef>
              <c:f>PORCICOLA!$A$188</c:f>
              <c:strCache>
                <c:ptCount val="1"/>
                <c:pt idx="0">
                  <c:v>Ahorro energético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PORCICOLA!$A$186</c:f>
              <c:strCache>
                <c:ptCount val="1"/>
                <c:pt idx="0">
                  <c:v>Principal beneficio de bioenergía</c:v>
                </c:pt>
              </c:strCache>
            </c:strRef>
          </c:cat>
          <c:val>
            <c:numRef>
              <c:f>PORCICOLA!$C$188</c:f>
              <c:numCache>
                <c:formatCode>0.00%</c:formatCode>
                <c:ptCount val="1"/>
                <c:pt idx="0">
                  <c:v>0.3888888888888889</c:v>
                </c:pt>
              </c:numCache>
            </c:numRef>
          </c:val>
          <c:extLst>
            <c:ext xmlns:c16="http://schemas.microsoft.com/office/drawing/2014/chart" uri="{C3380CC4-5D6E-409C-BE32-E72D297353CC}">
              <c16:uniqueId val="{00000001-1554-4A7A-ABEF-5C855CC1D3C5}"/>
            </c:ext>
          </c:extLst>
        </c:ser>
        <c:ser>
          <c:idx val="2"/>
          <c:order val="2"/>
          <c:tx>
            <c:strRef>
              <c:f>PORCICOLA!$A$189</c:f>
              <c:strCache>
                <c:ptCount val="1"/>
                <c:pt idx="0">
                  <c:v>Ingresos adicionales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PORCICOLA!$A$186</c:f>
              <c:strCache>
                <c:ptCount val="1"/>
                <c:pt idx="0">
                  <c:v>Principal beneficio de bioenergía</c:v>
                </c:pt>
              </c:strCache>
            </c:strRef>
          </c:cat>
          <c:val>
            <c:numRef>
              <c:f>PORCICOLA!$C$189</c:f>
              <c:numCache>
                <c:formatCode>0.00%</c:formatCode>
                <c:ptCount val="1"/>
                <c:pt idx="0">
                  <c:v>0.3888888888888889</c:v>
                </c:pt>
              </c:numCache>
            </c:numRef>
          </c:val>
          <c:extLst>
            <c:ext xmlns:c16="http://schemas.microsoft.com/office/drawing/2014/chart" uri="{C3380CC4-5D6E-409C-BE32-E72D297353CC}">
              <c16:uniqueId val="{00000002-1554-4A7A-ABEF-5C855CC1D3C5}"/>
            </c:ext>
          </c:extLst>
        </c:ser>
        <c:ser>
          <c:idx val="3"/>
          <c:order val="3"/>
          <c:tx>
            <c:strRef>
              <c:f>PORCICOLA!$A$190</c:f>
              <c:strCache>
                <c:ptCount val="1"/>
                <c:pt idx="0">
                  <c:v>Mejora ambiental</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PORCICOLA!$A$186</c:f>
              <c:strCache>
                <c:ptCount val="1"/>
                <c:pt idx="0">
                  <c:v>Principal beneficio de bioenergía</c:v>
                </c:pt>
              </c:strCache>
            </c:strRef>
          </c:cat>
          <c:val>
            <c:numRef>
              <c:f>PORCICOLA!$C$190</c:f>
              <c:numCache>
                <c:formatCode>0.00%</c:formatCode>
                <c:ptCount val="1"/>
                <c:pt idx="0">
                  <c:v>0.22222222222222221</c:v>
                </c:pt>
              </c:numCache>
            </c:numRef>
          </c:val>
          <c:extLst>
            <c:ext xmlns:c16="http://schemas.microsoft.com/office/drawing/2014/chart" uri="{C3380CC4-5D6E-409C-BE32-E72D297353CC}">
              <c16:uniqueId val="{00000003-1554-4A7A-ABEF-5C855CC1D3C5}"/>
            </c:ext>
          </c:extLst>
        </c:ser>
        <c:dLbls>
          <c:showLegendKey val="0"/>
          <c:showVal val="0"/>
          <c:showCatName val="0"/>
          <c:showSerName val="0"/>
          <c:showPercent val="0"/>
          <c:showBubbleSize val="0"/>
        </c:dLbls>
        <c:gapWidth val="219"/>
        <c:overlap val="-27"/>
        <c:axId val="790675040"/>
        <c:axId val="790670240"/>
      </c:barChart>
      <c:catAx>
        <c:axId val="7906750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90670240"/>
        <c:crosses val="autoZero"/>
        <c:auto val="1"/>
        <c:lblAlgn val="ctr"/>
        <c:lblOffset val="100"/>
        <c:noMultiLvlLbl val="0"/>
      </c:catAx>
      <c:valAx>
        <c:axId val="79067024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906750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PORCICOLA!$C$146</c:f>
              <c:strCache>
                <c:ptCount val="1"/>
                <c:pt idx="0">
                  <c:v>FREC. REL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E44-496F-873A-F1811E1C802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E44-496F-873A-F1811E1C8020}"/>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E44-496F-873A-F1811E1C8020}"/>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930-4A72-88FC-E8834A6287F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6930-4A72-88FC-E8834A6287F9}"/>
              </c:ext>
            </c:extLst>
          </c:dPt>
          <c:dLbls>
            <c:dLbl>
              <c:idx val="0"/>
              <c:layout>
                <c:manualLayout>
                  <c:x val="-2.7776368303270699E-2"/>
                  <c:y val="0"/>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E44-496F-873A-F1811E1C8020}"/>
                </c:ext>
              </c:extLst>
            </c:dLbl>
            <c:dLbl>
              <c:idx val="1"/>
              <c:layout>
                <c:manualLayout>
                  <c:x val="2.7776368303270699E-2"/>
                  <c:y val="1.1018585838254101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E44-496F-873A-F1811E1C8020}"/>
                </c:ext>
              </c:extLst>
            </c:dLbl>
            <c:dLbl>
              <c:idx val="2"/>
              <c:layout>
                <c:manualLayout>
                  <c:x val="1.388818415163535E-2"/>
                  <c:y val="4.4074343353016403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E44-496F-873A-F1811E1C802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PORCICOLA!$A$196:$A$200</c:f>
              <c:strCache>
                <c:ptCount val="5"/>
                <c:pt idx="0">
                  <c:v>Totalmente en desacuerdo</c:v>
                </c:pt>
                <c:pt idx="1">
                  <c:v>En desacuerdo</c:v>
                </c:pt>
                <c:pt idx="2">
                  <c:v>Ni de acuerdo ni en desacuerdo</c:v>
                </c:pt>
                <c:pt idx="3">
                  <c:v>De acuerdo</c:v>
                </c:pt>
                <c:pt idx="4">
                  <c:v>Totalmente de acuerdo</c:v>
                </c:pt>
              </c:strCache>
            </c:strRef>
          </c:cat>
          <c:val>
            <c:numRef>
              <c:f>PORCICOLA!$C$196:$C$200</c:f>
              <c:numCache>
                <c:formatCode>0.00%</c:formatCode>
                <c:ptCount val="5"/>
                <c:pt idx="0">
                  <c:v>5.5555555555555552E-2</c:v>
                </c:pt>
                <c:pt idx="1">
                  <c:v>0</c:v>
                </c:pt>
                <c:pt idx="2">
                  <c:v>5.5555555555555552E-2</c:v>
                </c:pt>
                <c:pt idx="3">
                  <c:v>0.22222222222222221</c:v>
                </c:pt>
                <c:pt idx="4">
                  <c:v>0.66666666666666663</c:v>
                </c:pt>
              </c:numCache>
            </c:numRef>
          </c:val>
          <c:extLst>
            <c:ext xmlns:c16="http://schemas.microsoft.com/office/drawing/2014/chart" uri="{C3380CC4-5D6E-409C-BE32-E72D297353CC}">
              <c16:uniqueId val="{00000004-5E44-496F-873A-F1811E1C8020}"/>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PORCICOLA!$A$207</c:f>
              <c:strCache>
                <c:ptCount val="1"/>
                <c:pt idx="0">
                  <c:v>Producción de bioabonos y/o biofertilizantes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PORCICOLA!$A$206</c:f>
              <c:strCache>
                <c:ptCount val="1"/>
                <c:pt idx="0">
                  <c:v>Principales intereses al invertir en bioenergía</c:v>
                </c:pt>
              </c:strCache>
            </c:strRef>
          </c:cat>
          <c:val>
            <c:numRef>
              <c:f>PORCICOLA!$C$207</c:f>
              <c:numCache>
                <c:formatCode>0.00%</c:formatCode>
                <c:ptCount val="1"/>
                <c:pt idx="0">
                  <c:v>0.22222222222222221</c:v>
                </c:pt>
              </c:numCache>
            </c:numRef>
          </c:val>
          <c:extLst>
            <c:ext xmlns:c16="http://schemas.microsoft.com/office/drawing/2014/chart" uri="{C3380CC4-5D6E-409C-BE32-E72D297353CC}">
              <c16:uniqueId val="{00000000-8266-4B56-8FEF-46A1177E9F29}"/>
            </c:ext>
          </c:extLst>
        </c:ser>
        <c:ser>
          <c:idx val="1"/>
          <c:order val="1"/>
          <c:tx>
            <c:strRef>
              <c:f>PORCICOLA!$A$208</c:f>
              <c:strCache>
                <c:ptCount val="1"/>
                <c:pt idx="0">
                  <c:v>Reducir malos olores y contaminación</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PORCICOLA!$A$206</c:f>
              <c:strCache>
                <c:ptCount val="1"/>
                <c:pt idx="0">
                  <c:v>Principales intereses al invertir en bioenergía</c:v>
                </c:pt>
              </c:strCache>
            </c:strRef>
          </c:cat>
          <c:val>
            <c:numRef>
              <c:f>PORCICOLA!$C$208</c:f>
              <c:numCache>
                <c:formatCode>0.00%</c:formatCode>
                <c:ptCount val="1"/>
                <c:pt idx="0">
                  <c:v>0.16666666666666666</c:v>
                </c:pt>
              </c:numCache>
            </c:numRef>
          </c:val>
          <c:extLst>
            <c:ext xmlns:c16="http://schemas.microsoft.com/office/drawing/2014/chart" uri="{C3380CC4-5D6E-409C-BE32-E72D297353CC}">
              <c16:uniqueId val="{00000001-8266-4B56-8FEF-46A1177E9F29}"/>
            </c:ext>
          </c:extLst>
        </c:ser>
        <c:ser>
          <c:idx val="2"/>
          <c:order val="2"/>
          <c:tx>
            <c:strRef>
              <c:f>PORCICOLA!$A$209</c:f>
              <c:strCache>
                <c:ptCount val="1"/>
                <c:pt idx="0">
                  <c:v>Producción de biogás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PORCICOLA!$A$206</c:f>
              <c:strCache>
                <c:ptCount val="1"/>
                <c:pt idx="0">
                  <c:v>Principales intereses al invertir en bioenergía</c:v>
                </c:pt>
              </c:strCache>
            </c:strRef>
          </c:cat>
          <c:val>
            <c:numRef>
              <c:f>PORCICOLA!$C$209</c:f>
              <c:numCache>
                <c:formatCode>0.00%</c:formatCode>
                <c:ptCount val="1"/>
                <c:pt idx="0">
                  <c:v>0.44444444444444442</c:v>
                </c:pt>
              </c:numCache>
            </c:numRef>
          </c:val>
          <c:extLst>
            <c:ext xmlns:c16="http://schemas.microsoft.com/office/drawing/2014/chart" uri="{C3380CC4-5D6E-409C-BE32-E72D297353CC}">
              <c16:uniqueId val="{00000002-8266-4B56-8FEF-46A1177E9F29}"/>
            </c:ext>
          </c:extLst>
        </c:ser>
        <c:ser>
          <c:idx val="3"/>
          <c:order val="3"/>
          <c:tx>
            <c:strRef>
              <c:f>PORCICOLA!$A$210</c:f>
              <c:strCache>
                <c:ptCount val="1"/>
                <c:pt idx="0">
                  <c:v>Incentivos fiscales, tributarios y gubernamentales</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PORCICOLA!$A$206</c:f>
              <c:strCache>
                <c:ptCount val="1"/>
                <c:pt idx="0">
                  <c:v>Principales intereses al invertir en bioenergía</c:v>
                </c:pt>
              </c:strCache>
            </c:strRef>
          </c:cat>
          <c:val>
            <c:numRef>
              <c:f>PORCICOLA!$C$210</c:f>
              <c:numCache>
                <c:formatCode>0.00%</c:formatCode>
                <c:ptCount val="1"/>
                <c:pt idx="0">
                  <c:v>0.1111111111111111</c:v>
                </c:pt>
              </c:numCache>
            </c:numRef>
          </c:val>
          <c:extLst>
            <c:ext xmlns:c16="http://schemas.microsoft.com/office/drawing/2014/chart" uri="{C3380CC4-5D6E-409C-BE32-E72D297353CC}">
              <c16:uniqueId val="{00000003-8266-4B56-8FEF-46A1177E9F29}"/>
            </c:ext>
          </c:extLst>
        </c:ser>
        <c:ser>
          <c:idx val="4"/>
          <c:order val="4"/>
          <c:tx>
            <c:strRef>
              <c:f>PORCICOLA!$A$211</c:f>
              <c:strCache>
                <c:ptCount val="1"/>
                <c:pt idx="0">
                  <c:v>Obtener certificaciones ambientales</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PORCICOLA!$A$206</c:f>
              <c:strCache>
                <c:ptCount val="1"/>
                <c:pt idx="0">
                  <c:v>Principales intereses al invertir en bioenergía</c:v>
                </c:pt>
              </c:strCache>
            </c:strRef>
          </c:cat>
          <c:val>
            <c:numRef>
              <c:f>PORCICOLA!$C$211</c:f>
              <c:numCache>
                <c:formatCode>0.00%</c:formatCode>
                <c:ptCount val="1"/>
                <c:pt idx="0">
                  <c:v>5.5555555555555552E-2</c:v>
                </c:pt>
              </c:numCache>
            </c:numRef>
          </c:val>
          <c:extLst>
            <c:ext xmlns:c16="http://schemas.microsoft.com/office/drawing/2014/chart" uri="{C3380CC4-5D6E-409C-BE32-E72D297353CC}">
              <c16:uniqueId val="{00000006-8266-4B56-8FEF-46A1177E9F29}"/>
            </c:ext>
          </c:extLst>
        </c:ser>
        <c:dLbls>
          <c:dLblPos val="outEnd"/>
          <c:showLegendKey val="0"/>
          <c:showVal val="1"/>
          <c:showCatName val="0"/>
          <c:showSerName val="0"/>
          <c:showPercent val="0"/>
          <c:showBubbleSize val="0"/>
        </c:dLbls>
        <c:gapWidth val="219"/>
        <c:overlap val="-27"/>
        <c:axId val="1172102992"/>
        <c:axId val="1172093872"/>
      </c:barChart>
      <c:catAx>
        <c:axId val="11721029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72093872"/>
        <c:crosses val="autoZero"/>
        <c:auto val="1"/>
        <c:lblAlgn val="ctr"/>
        <c:lblOffset val="100"/>
        <c:noMultiLvlLbl val="0"/>
      </c:catAx>
      <c:valAx>
        <c:axId val="117209387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72102992"/>
        <c:crosses val="autoZero"/>
        <c:crossBetween val="between"/>
      </c:valAx>
      <c:spPr>
        <a:noFill/>
        <a:ln>
          <a:noFill/>
        </a:ln>
        <a:effectLst/>
      </c:spPr>
    </c:plotArea>
    <c:legend>
      <c:legendPos val="b"/>
      <c:layout>
        <c:manualLayout>
          <c:xMode val="edge"/>
          <c:yMode val="edge"/>
          <c:x val="4.450901753588557E-2"/>
          <c:y val="0.59998796836815882"/>
          <c:w val="0.90542085556135021"/>
          <c:h val="0.3759866032698039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PORCICOLA!$A$216</c:f>
              <c:strCache>
                <c:ptCount val="1"/>
                <c:pt idx="0">
                  <c:v>Cantidad de servicios seleccionados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5DB-4070-A0BA-15AFEE4ACCD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5DB-4070-A0BA-15AFEE4ACCD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5DB-4070-A0BA-15AFEE4ACCD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5DB-4070-A0BA-15AFEE4ACCD2}"/>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05DB-4070-A0BA-15AFEE4ACCD2}"/>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1-153A-407F-9483-4045309B7EC9}"/>
              </c:ext>
            </c:extLst>
          </c:dPt>
          <c:dLbls>
            <c:dLbl>
              <c:idx val="5"/>
              <c:layout>
                <c:manualLayout>
                  <c:x val="-2.7794149090879645E-2"/>
                  <c:y val="-6.320041810311149E-18"/>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53A-407F-9483-4045309B7EC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PORCICOLA!$A$217:$A$222</c:f>
              <c:strCache>
                <c:ptCount val="6"/>
                <c:pt idx="0">
                  <c:v>0 servicios</c:v>
                </c:pt>
                <c:pt idx="1">
                  <c:v>1 servicio</c:v>
                </c:pt>
                <c:pt idx="2">
                  <c:v>2 servicios</c:v>
                </c:pt>
                <c:pt idx="3">
                  <c:v>3 servicios</c:v>
                </c:pt>
                <c:pt idx="4">
                  <c:v>4 servicios</c:v>
                </c:pt>
                <c:pt idx="5">
                  <c:v>5 servicios</c:v>
                </c:pt>
              </c:strCache>
            </c:strRef>
          </c:cat>
          <c:val>
            <c:numRef>
              <c:f>PORCICOLA!$C$217:$C$222</c:f>
              <c:numCache>
                <c:formatCode>0.00%</c:formatCode>
                <c:ptCount val="6"/>
                <c:pt idx="0">
                  <c:v>0</c:v>
                </c:pt>
                <c:pt idx="1">
                  <c:v>0.1111111111111111</c:v>
                </c:pt>
                <c:pt idx="2">
                  <c:v>0.22222222222222221</c:v>
                </c:pt>
                <c:pt idx="3">
                  <c:v>0.44444444444444442</c:v>
                </c:pt>
                <c:pt idx="4">
                  <c:v>0.16666666666666666</c:v>
                </c:pt>
                <c:pt idx="5">
                  <c:v>5.5555555555555552E-2</c:v>
                </c:pt>
              </c:numCache>
            </c:numRef>
          </c:val>
          <c:extLst>
            <c:ext xmlns:c16="http://schemas.microsoft.com/office/drawing/2014/chart" uri="{C3380CC4-5D6E-409C-BE32-E72D297353CC}">
              <c16:uniqueId val="{00000000-153A-407F-9483-4045309B7EC9}"/>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PORCICOLA!$A$216</c:f>
              <c:strCache>
                <c:ptCount val="1"/>
                <c:pt idx="0">
                  <c:v>Cantidad de servicios seleccionados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1AA-4A1B-938F-A484C111DAF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1AA-4A1B-938F-A484C111DAF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PORCICOLA!$A$237:$A$238</c:f>
              <c:strCache>
                <c:ptCount val="2"/>
                <c:pt idx="0">
                  <c:v>Si</c:v>
                </c:pt>
                <c:pt idx="1">
                  <c:v>No</c:v>
                </c:pt>
              </c:strCache>
            </c:strRef>
          </c:cat>
          <c:val>
            <c:numRef>
              <c:f>PORCICOLA!$C$237:$C$238</c:f>
              <c:numCache>
                <c:formatCode>0%</c:formatCode>
                <c:ptCount val="2"/>
                <c:pt idx="0">
                  <c:v>1</c:v>
                </c:pt>
                <c:pt idx="1">
                  <c:v>0</c:v>
                </c:pt>
              </c:numCache>
            </c:numRef>
          </c:val>
          <c:extLst>
            <c:ext xmlns:c16="http://schemas.microsoft.com/office/drawing/2014/chart" uri="{C3380CC4-5D6E-409C-BE32-E72D297353CC}">
              <c16:uniqueId val="{0000000C-A1AA-4A1B-938F-A484C111DAFF}"/>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PORCICOLA!$A$245</c:f>
              <c:strCache>
                <c:ptCount val="1"/>
                <c:pt idx="0">
                  <c:v>Hasta 1 SMLV</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PORCICOLA!$C$245</c:f>
              <c:numCache>
                <c:formatCode>0%</c:formatCode>
                <c:ptCount val="1"/>
                <c:pt idx="0">
                  <c:v>0.72222222222222221</c:v>
                </c:pt>
              </c:numCache>
            </c:numRef>
          </c:val>
          <c:extLst>
            <c:ext xmlns:c16="http://schemas.microsoft.com/office/drawing/2014/chart" uri="{C3380CC4-5D6E-409C-BE32-E72D297353CC}">
              <c16:uniqueId val="{00000000-AD5E-45EE-AE3C-01495D1EEAAB}"/>
            </c:ext>
          </c:extLst>
        </c:ser>
        <c:ser>
          <c:idx val="1"/>
          <c:order val="1"/>
          <c:tx>
            <c:strRef>
              <c:f>PORCICOLA!$A$246</c:f>
              <c:strCache>
                <c:ptCount val="1"/>
                <c:pt idx="0">
                  <c:v>Entre 2 y 3 SMLV	</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PORCICOLA!$C$246</c:f>
              <c:numCache>
                <c:formatCode>0%</c:formatCode>
                <c:ptCount val="1"/>
                <c:pt idx="0">
                  <c:v>0.22222222222222221</c:v>
                </c:pt>
              </c:numCache>
            </c:numRef>
          </c:val>
          <c:extLst>
            <c:ext xmlns:c16="http://schemas.microsoft.com/office/drawing/2014/chart" uri="{C3380CC4-5D6E-409C-BE32-E72D297353CC}">
              <c16:uniqueId val="{00000001-AD5E-45EE-AE3C-01495D1EEAAB}"/>
            </c:ext>
          </c:extLst>
        </c:ser>
        <c:ser>
          <c:idx val="2"/>
          <c:order val="2"/>
          <c:tx>
            <c:strRef>
              <c:f>PORCICOLA!$A$247</c:f>
              <c:strCache>
                <c:ptCount val="1"/>
                <c:pt idx="0">
                  <c:v>Entre 3 y 4 SMLV</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PORCICOLA!$C$247</c:f>
              <c:numCache>
                <c:formatCode>0%</c:formatCode>
                <c:ptCount val="1"/>
                <c:pt idx="0">
                  <c:v>5.5555555555555552E-2</c:v>
                </c:pt>
              </c:numCache>
            </c:numRef>
          </c:val>
          <c:extLst>
            <c:ext xmlns:c16="http://schemas.microsoft.com/office/drawing/2014/chart" uri="{C3380CC4-5D6E-409C-BE32-E72D297353CC}">
              <c16:uniqueId val="{00000002-AD5E-45EE-AE3C-01495D1EEAAB}"/>
            </c:ext>
          </c:extLst>
        </c:ser>
        <c:ser>
          <c:idx val="3"/>
          <c:order val="3"/>
          <c:tx>
            <c:strRef>
              <c:f>PORCICOLA!$A$255</c:f>
              <c:strCache>
                <c:ptCount val="1"/>
                <c:pt idx="0">
                  <c:v>Entre 2 y 3 SMLV	</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PORCICOLA!$C$255</c:f>
              <c:numCache>
                <c:formatCode>0%</c:formatCode>
                <c:ptCount val="1"/>
                <c:pt idx="0">
                  <c:v>0.61111111111111116</c:v>
                </c:pt>
              </c:numCache>
            </c:numRef>
          </c:val>
          <c:extLst>
            <c:ext xmlns:c16="http://schemas.microsoft.com/office/drawing/2014/chart" uri="{C3380CC4-5D6E-409C-BE32-E72D297353CC}">
              <c16:uniqueId val="{00000000-FEB1-484F-8F3D-A15E87DB77C4}"/>
            </c:ext>
          </c:extLst>
        </c:ser>
        <c:ser>
          <c:idx val="4"/>
          <c:order val="4"/>
          <c:tx>
            <c:strRef>
              <c:f>PORCICOLA!$A$256</c:f>
              <c:strCache>
                <c:ptCount val="1"/>
                <c:pt idx="0">
                  <c:v>Entre 3 y 5 SMLV</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PORCICOLA!$C$256</c:f>
              <c:numCache>
                <c:formatCode>0%</c:formatCode>
                <c:ptCount val="1"/>
                <c:pt idx="0">
                  <c:v>0.33333333333333331</c:v>
                </c:pt>
              </c:numCache>
            </c:numRef>
          </c:val>
          <c:extLst>
            <c:ext xmlns:c16="http://schemas.microsoft.com/office/drawing/2014/chart" uri="{C3380CC4-5D6E-409C-BE32-E72D297353CC}">
              <c16:uniqueId val="{00000001-FEB1-484F-8F3D-A15E87DB77C4}"/>
            </c:ext>
          </c:extLst>
        </c:ser>
        <c:ser>
          <c:idx val="5"/>
          <c:order val="5"/>
          <c:tx>
            <c:strRef>
              <c:f>PORCICOLA!$A$257</c:f>
              <c:strCache>
                <c:ptCount val="1"/>
                <c:pt idx="0">
                  <c:v>Entre 5 y 7 SMLV</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PORCICOLA!$C$257</c:f>
              <c:numCache>
                <c:formatCode>0%</c:formatCode>
                <c:ptCount val="1"/>
                <c:pt idx="0">
                  <c:v>5.5555555555555552E-2</c:v>
                </c:pt>
              </c:numCache>
            </c:numRef>
          </c:val>
          <c:extLst>
            <c:ext xmlns:c16="http://schemas.microsoft.com/office/drawing/2014/chart" uri="{C3380CC4-5D6E-409C-BE32-E72D297353CC}">
              <c16:uniqueId val="{00000002-FEB1-484F-8F3D-A15E87DB77C4}"/>
            </c:ext>
          </c:extLst>
        </c:ser>
        <c:dLbls>
          <c:dLblPos val="outEnd"/>
          <c:showLegendKey val="0"/>
          <c:showVal val="1"/>
          <c:showCatName val="0"/>
          <c:showSerName val="0"/>
          <c:showPercent val="0"/>
          <c:showBubbleSize val="0"/>
        </c:dLbls>
        <c:gapWidth val="219"/>
        <c:axId val="1172102992"/>
        <c:axId val="1172093872"/>
      </c:barChart>
      <c:catAx>
        <c:axId val="117210299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72093872"/>
        <c:crosses val="autoZero"/>
        <c:auto val="1"/>
        <c:lblAlgn val="ctr"/>
        <c:lblOffset val="100"/>
        <c:noMultiLvlLbl val="0"/>
      </c:catAx>
      <c:valAx>
        <c:axId val="1172093872"/>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7210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PORCICOLA!$A$255</c:f>
              <c:strCache>
                <c:ptCount val="1"/>
                <c:pt idx="0">
                  <c:v>Entre 2 y 3 SMLV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PORCICOLA!$C$255</c:f>
              <c:numCache>
                <c:formatCode>0%</c:formatCode>
                <c:ptCount val="1"/>
                <c:pt idx="0">
                  <c:v>0.61111111111111116</c:v>
                </c:pt>
              </c:numCache>
            </c:numRef>
          </c:val>
          <c:extLst>
            <c:ext xmlns:c16="http://schemas.microsoft.com/office/drawing/2014/chart" uri="{C3380CC4-5D6E-409C-BE32-E72D297353CC}">
              <c16:uniqueId val="{00000000-35F1-40C1-8539-609DD33F4777}"/>
            </c:ext>
          </c:extLst>
        </c:ser>
        <c:ser>
          <c:idx val="1"/>
          <c:order val="1"/>
          <c:tx>
            <c:strRef>
              <c:f>PORCICOLA!$A$256</c:f>
              <c:strCache>
                <c:ptCount val="1"/>
                <c:pt idx="0">
                  <c:v>Entre 3 y 5 SMLV</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PORCICOLA!$C$256</c:f>
              <c:numCache>
                <c:formatCode>0%</c:formatCode>
                <c:ptCount val="1"/>
                <c:pt idx="0">
                  <c:v>0.33333333333333331</c:v>
                </c:pt>
              </c:numCache>
            </c:numRef>
          </c:val>
          <c:extLst>
            <c:ext xmlns:c16="http://schemas.microsoft.com/office/drawing/2014/chart" uri="{C3380CC4-5D6E-409C-BE32-E72D297353CC}">
              <c16:uniqueId val="{00000001-35F1-40C1-8539-609DD33F4777}"/>
            </c:ext>
          </c:extLst>
        </c:ser>
        <c:ser>
          <c:idx val="2"/>
          <c:order val="2"/>
          <c:tx>
            <c:strRef>
              <c:f>PORCICOLA!$A$257</c:f>
              <c:strCache>
                <c:ptCount val="1"/>
                <c:pt idx="0">
                  <c:v>Entre 5 y 7 SMLV</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PORCICOLA!$C$257</c:f>
              <c:numCache>
                <c:formatCode>0%</c:formatCode>
                <c:ptCount val="1"/>
                <c:pt idx="0">
                  <c:v>5.5555555555555552E-2</c:v>
                </c:pt>
              </c:numCache>
            </c:numRef>
          </c:val>
          <c:extLst>
            <c:ext xmlns:c16="http://schemas.microsoft.com/office/drawing/2014/chart" uri="{C3380CC4-5D6E-409C-BE32-E72D297353CC}">
              <c16:uniqueId val="{00000002-35F1-40C1-8539-609DD33F4777}"/>
            </c:ext>
          </c:extLst>
        </c:ser>
        <c:dLbls>
          <c:dLblPos val="outEnd"/>
          <c:showLegendKey val="0"/>
          <c:showVal val="1"/>
          <c:showCatName val="0"/>
          <c:showSerName val="0"/>
          <c:showPercent val="0"/>
          <c:showBubbleSize val="0"/>
        </c:dLbls>
        <c:gapWidth val="219"/>
        <c:overlap val="-27"/>
        <c:axId val="1172102992"/>
        <c:axId val="1172093872"/>
      </c:barChart>
      <c:catAx>
        <c:axId val="11721029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72093872"/>
        <c:crosses val="autoZero"/>
        <c:auto val="1"/>
        <c:lblAlgn val="ctr"/>
        <c:lblOffset val="100"/>
        <c:noMultiLvlLbl val="0"/>
      </c:catAx>
      <c:valAx>
        <c:axId val="11720938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7210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PORCICOLA!$B$281</c:f>
              <c:strCache>
                <c:ptCount val="1"/>
                <c:pt idx="0">
                  <c:v>Básica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PORCICOLA!$A$282:$A$285</c:f>
              <c:strCache>
                <c:ptCount val="4"/>
                <c:pt idx="0">
                  <c:v>Hasta 1 SMLV</c:v>
                </c:pt>
                <c:pt idx="1">
                  <c:v>Entre 2 y 3 SMLV</c:v>
                </c:pt>
                <c:pt idx="2">
                  <c:v>Entre 3 y 5 SMLV</c:v>
                </c:pt>
                <c:pt idx="3">
                  <c:v>Entre 5 y 7 SMLV</c:v>
                </c:pt>
              </c:strCache>
            </c:strRef>
          </c:cat>
          <c:val>
            <c:numRef>
              <c:f>PORCICOLA!$B$282:$B$285</c:f>
              <c:numCache>
                <c:formatCode>0.00%</c:formatCode>
                <c:ptCount val="4"/>
                <c:pt idx="0">
                  <c:v>0.72222222222222221</c:v>
                </c:pt>
                <c:pt idx="1">
                  <c:v>0.22222222222222221</c:v>
                </c:pt>
                <c:pt idx="2">
                  <c:v>5.5555555555555552E-2</c:v>
                </c:pt>
              </c:numCache>
            </c:numRef>
          </c:val>
          <c:extLst>
            <c:ext xmlns:c16="http://schemas.microsoft.com/office/drawing/2014/chart" uri="{C3380CC4-5D6E-409C-BE32-E72D297353CC}">
              <c16:uniqueId val="{00000002-7546-48C8-920A-15AF392CA987}"/>
            </c:ext>
          </c:extLst>
        </c:ser>
        <c:ser>
          <c:idx val="1"/>
          <c:order val="1"/>
          <c:tx>
            <c:strRef>
              <c:f>PORCICOLA!$C$281</c:f>
              <c:strCache>
                <c:ptCount val="1"/>
                <c:pt idx="0">
                  <c:v>Especializada (%)</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PORCICOLA!$A$282:$A$285</c:f>
              <c:strCache>
                <c:ptCount val="4"/>
                <c:pt idx="0">
                  <c:v>Hasta 1 SMLV</c:v>
                </c:pt>
                <c:pt idx="1">
                  <c:v>Entre 2 y 3 SMLV</c:v>
                </c:pt>
                <c:pt idx="2">
                  <c:v>Entre 3 y 5 SMLV</c:v>
                </c:pt>
                <c:pt idx="3">
                  <c:v>Entre 5 y 7 SMLV</c:v>
                </c:pt>
              </c:strCache>
            </c:strRef>
          </c:cat>
          <c:val>
            <c:numRef>
              <c:f>PORCICOLA!$C$282:$C$285</c:f>
              <c:numCache>
                <c:formatCode>0.00%</c:formatCode>
                <c:ptCount val="4"/>
                <c:pt idx="1">
                  <c:v>0.61111111111111116</c:v>
                </c:pt>
                <c:pt idx="2">
                  <c:v>0.33333333333333331</c:v>
                </c:pt>
                <c:pt idx="3">
                  <c:v>5.5555555555555552E-2</c:v>
                </c:pt>
              </c:numCache>
            </c:numRef>
          </c:val>
          <c:extLst>
            <c:ext xmlns:c16="http://schemas.microsoft.com/office/drawing/2014/chart" uri="{C3380CC4-5D6E-409C-BE32-E72D297353CC}">
              <c16:uniqueId val="{00000003-7546-48C8-920A-15AF392CA987}"/>
            </c:ext>
          </c:extLst>
        </c:ser>
        <c:dLbls>
          <c:dLblPos val="outEnd"/>
          <c:showLegendKey val="0"/>
          <c:showVal val="1"/>
          <c:showCatName val="0"/>
          <c:showSerName val="0"/>
          <c:showPercent val="0"/>
          <c:showBubbleSize val="0"/>
        </c:dLbls>
        <c:gapWidth val="182"/>
        <c:axId val="1776572527"/>
        <c:axId val="1776581647"/>
      </c:barChart>
      <c:catAx>
        <c:axId val="1776572527"/>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6581647"/>
        <c:crosses val="autoZero"/>
        <c:auto val="1"/>
        <c:lblAlgn val="ctr"/>
        <c:lblOffset val="100"/>
        <c:noMultiLvlLbl val="0"/>
      </c:catAx>
      <c:valAx>
        <c:axId val="1776581647"/>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657252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PORCICOLA!$A$272</c:f>
              <c:strCache>
                <c:ptCount val="1"/>
                <c:pt idx="0">
                  <c:v>Redes Sociales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Canales de información</c:v>
              </c:pt>
            </c:strLit>
          </c:cat>
          <c:val>
            <c:numRef>
              <c:f>PORCICOLA!$C$272</c:f>
              <c:numCache>
                <c:formatCode>0.00%</c:formatCode>
                <c:ptCount val="1"/>
                <c:pt idx="0">
                  <c:v>0.27777777777777779</c:v>
                </c:pt>
              </c:numCache>
            </c:numRef>
          </c:val>
          <c:extLst>
            <c:ext xmlns:c16="http://schemas.microsoft.com/office/drawing/2014/chart" uri="{C3380CC4-5D6E-409C-BE32-E72D297353CC}">
              <c16:uniqueId val="{00000002-56CD-4238-A282-60DC4652C133}"/>
            </c:ext>
          </c:extLst>
        </c:ser>
        <c:ser>
          <c:idx val="1"/>
          <c:order val="1"/>
          <c:tx>
            <c:strRef>
              <c:f>PORCICOLA!$A$273</c:f>
              <c:strCache>
                <c:ptCount val="1"/>
                <c:pt idx="0">
                  <c:v>Eventos Públicos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Canales de información</c:v>
              </c:pt>
            </c:strLit>
          </c:cat>
          <c:val>
            <c:numRef>
              <c:f>PORCICOLA!$C$273</c:f>
              <c:numCache>
                <c:formatCode>0.00%</c:formatCode>
                <c:ptCount val="1"/>
                <c:pt idx="0">
                  <c:v>0.1111111111111111</c:v>
                </c:pt>
              </c:numCache>
            </c:numRef>
          </c:val>
          <c:extLst>
            <c:ext xmlns:c16="http://schemas.microsoft.com/office/drawing/2014/chart" uri="{C3380CC4-5D6E-409C-BE32-E72D297353CC}">
              <c16:uniqueId val="{00000003-56CD-4238-A282-60DC4652C133}"/>
            </c:ext>
          </c:extLst>
        </c:ser>
        <c:ser>
          <c:idx val="2"/>
          <c:order val="2"/>
          <c:tx>
            <c:strRef>
              <c:f>PORCICOLA!$A$274</c:f>
              <c:strCache>
                <c:ptCount val="1"/>
                <c:pt idx="0">
                  <c:v>Ferias agropecuarias y asociaciones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Canales de información</c:v>
              </c:pt>
            </c:strLit>
          </c:cat>
          <c:val>
            <c:numRef>
              <c:f>PORCICOLA!$C$274</c:f>
              <c:numCache>
                <c:formatCode>0.00%</c:formatCode>
                <c:ptCount val="1"/>
                <c:pt idx="0">
                  <c:v>0.77777777777777779</c:v>
                </c:pt>
              </c:numCache>
            </c:numRef>
          </c:val>
          <c:extLst>
            <c:ext xmlns:c16="http://schemas.microsoft.com/office/drawing/2014/chart" uri="{C3380CC4-5D6E-409C-BE32-E72D297353CC}">
              <c16:uniqueId val="{00000004-56CD-4238-A282-60DC4652C133}"/>
            </c:ext>
          </c:extLst>
        </c:ser>
        <c:ser>
          <c:idx val="3"/>
          <c:order val="3"/>
          <c:tx>
            <c:strRef>
              <c:f>PORCICOLA!$A$275</c:f>
              <c:strCache>
                <c:ptCount val="1"/>
                <c:pt idx="0">
                  <c:v>Instituciones gubernamentales</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Canales de información</c:v>
              </c:pt>
            </c:strLit>
          </c:cat>
          <c:val>
            <c:numRef>
              <c:f>PORCICOLA!$C$275</c:f>
              <c:numCache>
                <c:formatCode>0.00%</c:formatCode>
                <c:ptCount val="1"/>
                <c:pt idx="0">
                  <c:v>0.72222222222222221</c:v>
                </c:pt>
              </c:numCache>
            </c:numRef>
          </c:val>
          <c:extLst>
            <c:ext xmlns:c16="http://schemas.microsoft.com/office/drawing/2014/chart" uri="{C3380CC4-5D6E-409C-BE32-E72D297353CC}">
              <c16:uniqueId val="{00000005-56CD-4238-A282-60DC4652C133}"/>
            </c:ext>
          </c:extLst>
        </c:ser>
        <c:ser>
          <c:idx val="4"/>
          <c:order val="4"/>
          <c:tx>
            <c:strRef>
              <c:f>PORCICOLA!$A$276</c:f>
              <c:strCache>
                <c:ptCount val="1"/>
                <c:pt idx="0">
                  <c:v>Medios de comunicación local</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Canales de información</c:v>
              </c:pt>
            </c:strLit>
          </c:cat>
          <c:val>
            <c:numRef>
              <c:f>PORCICOLA!$C$276</c:f>
              <c:numCache>
                <c:formatCode>0.00%</c:formatCode>
                <c:ptCount val="1"/>
                <c:pt idx="0">
                  <c:v>0.33333333333333331</c:v>
                </c:pt>
              </c:numCache>
            </c:numRef>
          </c:val>
          <c:extLst>
            <c:ext xmlns:c16="http://schemas.microsoft.com/office/drawing/2014/chart" uri="{C3380CC4-5D6E-409C-BE32-E72D297353CC}">
              <c16:uniqueId val="{00000006-56CD-4238-A282-60DC4652C133}"/>
            </c:ext>
          </c:extLst>
        </c:ser>
        <c:ser>
          <c:idx val="5"/>
          <c:order val="5"/>
          <c:tx>
            <c:strRef>
              <c:f>PORCICOLA!$A$277</c:f>
              <c:strCache>
                <c:ptCount val="1"/>
                <c:pt idx="0">
                  <c:v>Plataformas digitales especializadas</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Canales de información</c:v>
              </c:pt>
            </c:strLit>
          </c:cat>
          <c:val>
            <c:numRef>
              <c:f>PORCICOLA!$C$277</c:f>
              <c:numCache>
                <c:formatCode>0.00%</c:formatCode>
                <c:ptCount val="1"/>
                <c:pt idx="0">
                  <c:v>0.33333333333333331</c:v>
                </c:pt>
              </c:numCache>
            </c:numRef>
          </c:val>
          <c:extLst>
            <c:ext xmlns:c16="http://schemas.microsoft.com/office/drawing/2014/chart" uri="{C3380CC4-5D6E-409C-BE32-E72D297353CC}">
              <c16:uniqueId val="{00000007-56CD-4238-A282-60DC4652C133}"/>
            </c:ext>
          </c:extLst>
        </c:ser>
        <c:ser>
          <c:idx val="6"/>
          <c:order val="6"/>
          <c:tx>
            <c:strRef>
              <c:f>PORCICOLA!$A$278</c:f>
              <c:strCache>
                <c:ptCount val="1"/>
                <c:pt idx="0">
                  <c:v>Universidades o centros de investigación</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Canales de información</c:v>
              </c:pt>
            </c:strLit>
          </c:cat>
          <c:val>
            <c:numRef>
              <c:f>PORCICOLA!$C$278</c:f>
              <c:numCache>
                <c:formatCode>0.00%</c:formatCode>
                <c:ptCount val="1"/>
                <c:pt idx="0">
                  <c:v>0.27777777777777779</c:v>
                </c:pt>
              </c:numCache>
            </c:numRef>
          </c:val>
          <c:extLst>
            <c:ext xmlns:c16="http://schemas.microsoft.com/office/drawing/2014/chart" uri="{C3380CC4-5D6E-409C-BE32-E72D297353CC}">
              <c16:uniqueId val="{00000008-56CD-4238-A282-60DC4652C133}"/>
            </c:ext>
          </c:extLst>
        </c:ser>
        <c:dLbls>
          <c:dLblPos val="outEnd"/>
          <c:showLegendKey val="0"/>
          <c:showVal val="1"/>
          <c:showCatName val="0"/>
          <c:showSerName val="0"/>
          <c:showPercent val="0"/>
          <c:showBubbleSize val="0"/>
        </c:dLbls>
        <c:gapWidth val="219"/>
        <c:overlap val="-27"/>
        <c:axId val="1246917824"/>
        <c:axId val="1246916864"/>
      </c:barChart>
      <c:catAx>
        <c:axId val="1246917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46916864"/>
        <c:crosses val="autoZero"/>
        <c:auto val="1"/>
        <c:lblAlgn val="ctr"/>
        <c:lblOffset val="100"/>
        <c:noMultiLvlLbl val="0"/>
      </c:catAx>
      <c:valAx>
        <c:axId val="124691686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469178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_xlchart.v2.10</cx:f>
      </cx:strDim>
      <cx:numDim type="val">
        <cx:f>_xlchart.v2.11</cx:f>
      </cx:numDim>
    </cx:data>
  </cx:chartData>
  <cx:chart>
    <cx:plotArea>
      <cx:plotAreaRegion>
        <cx:series layoutId="funnel" uniqueId="{59057E5A-D5E8-4EFC-8C8B-8CF4E78D7B5E}">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_xlchart.v2.14</cx:f>
      </cx:strDim>
      <cx:numDim type="val">
        <cx:f>_xlchart.v2.15</cx:f>
      </cx:numDim>
    </cx:data>
  </cx:chartData>
  <cx:chart>
    <cx:plotArea>
      <cx:plotAreaRegion>
        <cx:series layoutId="funnel" uniqueId="{34D871FE-7DF4-427A-931B-45DC45225FC7}">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_xlchart.v2.16</cx:f>
      </cx:strDim>
      <cx:numDim type="val">
        <cx:f>_xlchart.v2.17</cx:f>
      </cx:numDim>
    </cx:data>
  </cx:chartData>
  <cx:chart>
    <cx:title pos="t" align="ctr" overlay="0">
      <cx:tx>
        <cx:txData>
          <cx:v>Frecuencia de Recolección de Estiércol Avícola</cx:v>
        </cx:txData>
      </cx:tx>
      <cx:txPr>
        <a:bodyPr spcFirstLastPara="1" vertOverflow="ellipsis" horzOverflow="overflow" wrap="square" lIns="0" tIns="0" rIns="0" bIns="0" anchor="ctr" anchorCtr="1"/>
        <a:lstStyle/>
        <a:p>
          <a:pPr algn="ctr" rtl="0">
            <a:defRPr/>
          </a:pPr>
          <a:r>
            <a:rPr lang="es-ES" sz="1400" b="0" i="0" u="none" strike="noStrike" baseline="0">
              <a:solidFill>
                <a:srgbClr val="000000">
                  <a:lumMod val="65000"/>
                  <a:lumOff val="35000"/>
                </a:srgbClr>
              </a:solidFill>
              <a:latin typeface="Arial"/>
              <a:cs typeface="Arial"/>
            </a:rPr>
            <a:t>Frecuencia de Recolección de Estiércol Avícola</a:t>
          </a:r>
        </a:p>
      </cx:txPr>
    </cx:title>
    <cx:plotArea>
      <cx:plotAreaRegion>
        <cx:series layoutId="funnel" uniqueId="{0FB7DAC6-54B6-4675-93B6-6F0FF1379581}">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strDim type="cat">
        <cx:f>_xlchart.v2.18</cx:f>
      </cx:strDim>
      <cx:numDim type="val">
        <cx:f>_xlchart.v2.19</cx:f>
      </cx:numDim>
    </cx:data>
  </cx:chartData>
  <cx:chart>
    <cx:title pos="t" align="ctr" overlay="0">
      <cx:tx>
        <cx:txData>
          <cx:v>Gasto en Manejo de Estiércol Avícola</cx:v>
        </cx:txData>
      </cx:tx>
      <cx:txPr>
        <a:bodyPr spcFirstLastPara="1" vertOverflow="ellipsis" horzOverflow="overflow" wrap="square" lIns="0" tIns="0" rIns="0" bIns="0" anchor="ctr" anchorCtr="1"/>
        <a:lstStyle/>
        <a:p>
          <a:pPr algn="ctr" rtl="0">
            <a:defRPr/>
          </a:pPr>
          <a:r>
            <a:rPr lang="es-ES" sz="1400" b="0" i="0" u="none" strike="noStrike" baseline="0">
              <a:solidFill>
                <a:srgbClr val="000000">
                  <a:lumMod val="65000"/>
                  <a:lumOff val="35000"/>
                </a:srgbClr>
              </a:solidFill>
              <a:latin typeface="Arial"/>
              <a:cs typeface="Arial"/>
            </a:rPr>
            <a:t>Gasto en Manejo de Estiércol Avícola</a:t>
          </a:r>
        </a:p>
      </cx:txPr>
    </cx:title>
    <cx:plotArea>
      <cx:plotAreaRegion>
        <cx:series layoutId="funnel" uniqueId="{09B78D67-FB91-473A-ACD3-DB779F3DD34B}">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hartEx5.xml><?xml version="1.0" encoding="utf-8"?>
<cx:chartSpace xmlns:a="http://schemas.openxmlformats.org/drawingml/2006/main" xmlns:r="http://schemas.openxmlformats.org/officeDocument/2006/relationships" xmlns:cx="http://schemas.microsoft.com/office/drawing/2014/chartex">
  <cx:chartData>
    <cx:data id="0">
      <cx:strDim type="cat">
        <cx:f>_xlchart.v2.20</cx:f>
      </cx:strDim>
      <cx:numDim type="val">
        <cx:f>_xlchart.v2.21</cx:f>
      </cx:numDim>
    </cx:data>
  </cx:chartData>
  <cx:chart>
    <cx:title pos="t" align="ctr" overlay="0">
      <cx:tx>
        <cx:txData>
          <cx:v>Impactos Ambientales del Estiércol</cx:v>
        </cx:txData>
      </cx:tx>
      <cx:txPr>
        <a:bodyPr spcFirstLastPara="1" vertOverflow="ellipsis" horzOverflow="overflow" wrap="square" lIns="0" tIns="0" rIns="0" bIns="0" anchor="ctr" anchorCtr="1"/>
        <a:lstStyle/>
        <a:p>
          <a:pPr algn="ctr" rtl="0">
            <a:defRPr/>
          </a:pPr>
          <a:r>
            <a:rPr lang="es-ES" sz="1400" b="0" i="0" u="none" strike="noStrike" baseline="0">
              <a:solidFill>
                <a:srgbClr val="000000">
                  <a:lumMod val="65000"/>
                  <a:lumOff val="35000"/>
                </a:srgbClr>
              </a:solidFill>
              <a:latin typeface="Arial"/>
              <a:cs typeface="Arial"/>
            </a:rPr>
            <a:t>Impactos Ambientales del Estiércol</a:t>
          </a:r>
        </a:p>
      </cx:txPr>
    </cx:title>
    <cx:plotArea>
      <cx:plotAreaRegion>
        <cx:series layoutId="funnel" uniqueId="{EB746F0E-833F-4704-99C8-8905358B4C99}">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hartEx6.xml><?xml version="1.0" encoding="utf-8"?>
<cx:chartSpace xmlns:a="http://schemas.openxmlformats.org/drawingml/2006/main" xmlns:r="http://schemas.openxmlformats.org/officeDocument/2006/relationships" xmlns:cx="http://schemas.microsoft.com/office/drawing/2014/chartex">
  <cx:chartData>
    <cx:data id="0">
      <cx:strDim type="cat">
        <cx:f>_xlchart.v2.6</cx:f>
      </cx:strDim>
      <cx:numDim type="val">
        <cx:f>_xlchart.v2.7</cx:f>
      </cx:numDim>
    </cx:data>
  </cx:chartData>
  <cx:chart>
    <cx:title pos="t" align="ctr" overlay="0">
      <cx:tx>
        <cx:txData>
          <cx:v>Interés por el Uso de Bioenergía</cx:v>
        </cx:txData>
      </cx:tx>
      <cx:txPr>
        <a:bodyPr spcFirstLastPara="1" vertOverflow="ellipsis" horzOverflow="overflow" wrap="square" lIns="0" tIns="0" rIns="0" bIns="0" anchor="ctr" anchorCtr="1"/>
        <a:lstStyle/>
        <a:p>
          <a:pPr algn="ctr" rtl="0">
            <a:defRPr/>
          </a:pPr>
          <a:r>
            <a:rPr lang="es-ES" sz="1400" b="0" i="0" u="none" strike="noStrike" baseline="0">
              <a:solidFill>
                <a:srgbClr val="000000">
                  <a:lumMod val="65000"/>
                  <a:lumOff val="35000"/>
                </a:srgbClr>
              </a:solidFill>
              <a:latin typeface="Arial"/>
              <a:cs typeface="Arial"/>
            </a:rPr>
            <a:t>Interés por el Uso de Bioenergía</a:t>
          </a:r>
        </a:p>
      </cx:txPr>
    </cx:title>
    <cx:plotArea>
      <cx:plotAreaRegion>
        <cx:series layoutId="funnel" uniqueId="{46365D42-A74D-4BBC-9A9B-22EA5C44AA88}">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hartEx7.xml><?xml version="1.0" encoding="utf-8"?>
<cx:chartSpace xmlns:a="http://schemas.openxmlformats.org/drawingml/2006/main" xmlns:r="http://schemas.openxmlformats.org/officeDocument/2006/relationships" xmlns:cx="http://schemas.microsoft.com/office/drawing/2014/chartex">
  <cx:chartData>
    <cx:data id="0">
      <cx:strDim type="cat">
        <cx:f>_xlchart.v2.2</cx:f>
      </cx:strDim>
      <cx:numDim type="val">
        <cx:f>_xlchart.v2.3</cx:f>
      </cx:numDim>
    </cx:data>
  </cx:chartData>
  <cx:chart>
    <cx:title pos="t" align="ctr" overlay="0">
      <cx:tx>
        <cx:txData>
          <cx:v>Nivél de Interés en Serivicios de Bioenergía</cx:v>
        </cx:txData>
      </cx:tx>
      <cx:txPr>
        <a:bodyPr spcFirstLastPara="1" vertOverflow="ellipsis" horzOverflow="overflow" wrap="square" lIns="0" tIns="0" rIns="0" bIns="0" anchor="ctr" anchorCtr="1"/>
        <a:lstStyle/>
        <a:p>
          <a:pPr algn="ctr" rtl="0">
            <a:defRPr/>
          </a:pPr>
          <a:r>
            <a:rPr lang="es-ES" sz="1400" b="0" i="0" u="none" strike="noStrike" baseline="0">
              <a:solidFill>
                <a:srgbClr val="000000">
                  <a:lumMod val="65000"/>
                  <a:lumOff val="35000"/>
                </a:srgbClr>
              </a:solidFill>
              <a:latin typeface="Arial"/>
              <a:cs typeface="Arial"/>
            </a:rPr>
            <a:t>Nivél de Interés en Serivicios de Bioenergía</a:t>
          </a:r>
        </a:p>
      </cx:txPr>
    </cx:title>
    <cx:plotArea>
      <cx:plotAreaRegion>
        <cx:series layoutId="funnel" uniqueId="{F2062C1E-F032-4298-BFC0-CE2D009E23FB}">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hartEx8.xml><?xml version="1.0" encoding="utf-8"?>
<cx:chartSpace xmlns:a="http://schemas.openxmlformats.org/drawingml/2006/main" xmlns:r="http://schemas.openxmlformats.org/officeDocument/2006/relationships" xmlns:cx="http://schemas.microsoft.com/office/drawing/2014/chartex">
  <cx:chartData>
    <cx:data id="0">
      <cx:strDim type="cat">
        <cx:f>_xlchart.v2.8</cx:f>
      </cx:strDim>
      <cx:numDim type="val">
        <cx:f>_xlchart.v2.9</cx:f>
      </cx:numDim>
    </cx:data>
  </cx:chartData>
  <cx:chart>
    <cx:plotArea>
      <cx:plotAreaRegion>
        <cx:series layoutId="funnel" uniqueId="{0210FCD9-82CC-4BFE-B089-61150587E260}">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hartEx9.xml><?xml version="1.0" encoding="utf-8"?>
<cx:chartSpace xmlns:a="http://schemas.openxmlformats.org/drawingml/2006/main" xmlns:r="http://schemas.openxmlformats.org/officeDocument/2006/relationships" xmlns:cx="http://schemas.microsoft.com/office/drawing/2014/chartex">
  <cx:chartData>
    <cx:data id="0">
      <cx:strDim type="cat">
        <cx:f>_xlchart.v2.4</cx:f>
      </cx:strDim>
      <cx:numDim type="val">
        <cx:f>_xlchart.v2.5</cx:f>
      </cx:numDim>
    </cx:data>
  </cx:chartData>
  <cx:chart>
    <cx:plotArea>
      <cx:plotAreaRegion>
        <cx:series layoutId="funnel" uniqueId="{45C44F47-0EAA-4E82-A758-9D3D0B0F05BF}">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hartEx10.xml><?xml version="1.0" encoding="utf-8"?>
<cx:chartSpace xmlns:a="http://schemas.openxmlformats.org/drawingml/2006/main" xmlns:r="http://schemas.openxmlformats.org/officeDocument/2006/relationships" xmlns:cx="http://schemas.microsoft.com/office/drawing/2014/chartex">
  <cx:chartData>
    <cx:data id="0">
      <cx:strDim type="cat">
        <cx:f>_xlchart.v2.28</cx:f>
      </cx:strDim>
      <cx:numDim type="val">
        <cx:f>_xlchart.v2.29</cx:f>
      </cx:numDim>
    </cx:data>
  </cx:chartData>
  <cx:chart>
    <cx:title pos="t" align="ctr" overlay="0">
      <cx:tx>
        <cx:txData>
          <cx:v>Frecuencia de Recolección de Estiércol Avícola</cx:v>
        </cx:txData>
      </cx:tx>
      <cx:txPr>
        <a:bodyPr spcFirstLastPara="1" vertOverflow="ellipsis" horzOverflow="overflow" wrap="square" lIns="0" tIns="0" rIns="0" bIns="0" anchor="ctr" anchorCtr="1"/>
        <a:lstStyle/>
        <a:p>
          <a:pPr algn="ctr" rtl="0">
            <a:defRPr/>
          </a:pPr>
          <a:r>
            <a:rPr lang="es-ES" sz="1400" b="0" i="0" u="none" strike="noStrike" baseline="0">
              <a:solidFill>
                <a:srgbClr val="000000">
                  <a:lumMod val="65000"/>
                  <a:lumOff val="35000"/>
                </a:srgbClr>
              </a:solidFill>
              <a:latin typeface="Arial"/>
              <a:cs typeface="Arial"/>
            </a:rPr>
            <a:t>Frecuencia de Recolección de Estiércol Avícola</a:t>
          </a:r>
        </a:p>
      </cx:txPr>
    </cx:title>
    <cx:plotArea>
      <cx:plotAreaRegion>
        <cx:series layoutId="funnel" uniqueId="{0FB7DAC6-54B6-4675-93B6-6F0FF1379581}">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hartEx11.xml><?xml version="1.0" encoding="utf-8"?>
<cx:chartSpace xmlns:a="http://schemas.openxmlformats.org/drawingml/2006/main" xmlns:r="http://schemas.openxmlformats.org/officeDocument/2006/relationships" xmlns:cx="http://schemas.microsoft.com/office/drawing/2014/chartex">
  <cx:chartData>
    <cx:data id="0">
      <cx:strDim type="cat">
        <cx:f>_xlchart.v2.24</cx:f>
      </cx:strDim>
      <cx:numDim type="val">
        <cx:f>_xlchart.v2.25</cx:f>
      </cx:numDim>
    </cx:data>
  </cx:chartData>
  <cx:chart>
    <cx:title pos="t" align="ctr" overlay="0">
      <cx:tx>
        <cx:txData>
          <cx:v>Gasto en Manejo de Estiércol Avícola</cx:v>
        </cx:txData>
      </cx:tx>
      <cx:txPr>
        <a:bodyPr spcFirstLastPara="1" vertOverflow="ellipsis" horzOverflow="overflow" wrap="square" lIns="0" tIns="0" rIns="0" bIns="0" anchor="ctr" anchorCtr="1"/>
        <a:lstStyle/>
        <a:p>
          <a:pPr algn="ctr" rtl="0">
            <a:defRPr/>
          </a:pPr>
          <a:r>
            <a:rPr lang="es-ES" sz="1400" b="0" i="0" u="none" strike="noStrike" baseline="0">
              <a:solidFill>
                <a:srgbClr val="000000">
                  <a:lumMod val="65000"/>
                  <a:lumOff val="35000"/>
                </a:srgbClr>
              </a:solidFill>
              <a:latin typeface="Arial"/>
              <a:cs typeface="Arial"/>
            </a:rPr>
            <a:t>Gasto en Manejo de Estiércol Avícola</a:t>
          </a:r>
        </a:p>
      </cx:txPr>
    </cx:title>
    <cx:plotArea>
      <cx:plotAreaRegion>
        <cx:series layoutId="funnel" uniqueId="{09B78D67-FB91-473A-ACD3-DB779F3DD34B}">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hartEx12.xml><?xml version="1.0" encoding="utf-8"?>
<cx:chartSpace xmlns:a="http://schemas.openxmlformats.org/drawingml/2006/main" xmlns:r="http://schemas.openxmlformats.org/officeDocument/2006/relationships" xmlns:cx="http://schemas.microsoft.com/office/drawing/2014/chartex">
  <cx:chartData>
    <cx:data id="0">
      <cx:strDim type="cat">
        <cx:f>_xlchart.v2.32</cx:f>
      </cx:strDim>
      <cx:numDim type="val">
        <cx:f>_xlchart.v2.33</cx:f>
      </cx:numDim>
    </cx:data>
  </cx:chartData>
  <cx:chart>
    <cx:title pos="t" align="ctr" overlay="0">
      <cx:tx>
        <cx:txData>
          <cx:v>Impactos Ambientales del Estiércol</cx:v>
        </cx:txData>
      </cx:tx>
      <cx:txPr>
        <a:bodyPr spcFirstLastPara="1" vertOverflow="ellipsis" horzOverflow="overflow" wrap="square" lIns="0" tIns="0" rIns="0" bIns="0" anchor="ctr" anchorCtr="1"/>
        <a:lstStyle/>
        <a:p>
          <a:pPr algn="ctr" rtl="0">
            <a:defRPr/>
          </a:pPr>
          <a:r>
            <a:rPr lang="es-ES" sz="1400" b="0" i="0" u="none" strike="noStrike" baseline="0">
              <a:solidFill>
                <a:srgbClr val="000000">
                  <a:lumMod val="65000"/>
                  <a:lumOff val="35000"/>
                </a:srgbClr>
              </a:solidFill>
              <a:latin typeface="Arial"/>
              <a:cs typeface="Arial"/>
            </a:rPr>
            <a:t>Impactos Ambientales del Estiércol</a:t>
          </a:r>
        </a:p>
      </cx:txPr>
    </cx:title>
    <cx:plotArea>
      <cx:plotAreaRegion>
        <cx:series layoutId="funnel" uniqueId="{EB746F0E-833F-4704-99C8-8905358B4C99}">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hartEx13.xml><?xml version="1.0" encoding="utf-8"?>
<cx:chartSpace xmlns:a="http://schemas.openxmlformats.org/drawingml/2006/main" xmlns:r="http://schemas.openxmlformats.org/officeDocument/2006/relationships" xmlns:cx="http://schemas.microsoft.com/office/drawing/2014/chartex">
  <cx:chartData>
    <cx:data id="0">
      <cx:strDim type="cat">
        <cx:f>_xlchart.v2.30</cx:f>
      </cx:strDim>
      <cx:numDim type="val">
        <cx:f>_xlchart.v2.31</cx:f>
      </cx:numDim>
    </cx:data>
  </cx:chartData>
  <cx:chart>
    <cx:title pos="t" align="ctr" overlay="0">
      <cx:tx>
        <cx:txData>
          <cx:v>Interés por el Uso de Bioenergía</cx:v>
        </cx:txData>
      </cx:tx>
      <cx:txPr>
        <a:bodyPr spcFirstLastPara="1" vertOverflow="ellipsis" horzOverflow="overflow" wrap="square" lIns="0" tIns="0" rIns="0" bIns="0" anchor="ctr" anchorCtr="1"/>
        <a:lstStyle/>
        <a:p>
          <a:pPr algn="ctr" rtl="0">
            <a:defRPr/>
          </a:pPr>
          <a:r>
            <a:rPr lang="es-ES" sz="1400" b="0" i="0" u="none" strike="noStrike" baseline="0">
              <a:solidFill>
                <a:srgbClr val="000000">
                  <a:lumMod val="65000"/>
                  <a:lumOff val="35000"/>
                </a:srgbClr>
              </a:solidFill>
              <a:latin typeface="Arial"/>
              <a:cs typeface="Arial"/>
            </a:rPr>
            <a:t>Interés por el Uso de Bioenergía</a:t>
          </a:r>
        </a:p>
      </cx:txPr>
    </cx:title>
    <cx:plotArea>
      <cx:plotAreaRegion>
        <cx:series layoutId="funnel" uniqueId="{46365D42-A74D-4BBC-9A9B-22EA5C44AA88}">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hartEx14.xml><?xml version="1.0" encoding="utf-8"?>
<cx:chartSpace xmlns:a="http://schemas.openxmlformats.org/drawingml/2006/main" xmlns:r="http://schemas.openxmlformats.org/officeDocument/2006/relationships" xmlns:cx="http://schemas.microsoft.com/office/drawing/2014/chartex">
  <cx:chartData>
    <cx:data id="0">
      <cx:strDim type="cat">
        <cx:f>_xlchart.v2.22</cx:f>
      </cx:strDim>
      <cx:numDim type="val">
        <cx:f>_xlchart.v2.23</cx:f>
      </cx:numDim>
    </cx:data>
  </cx:chartData>
  <cx:chart>
    <cx:title pos="t" align="ctr" overlay="0">
      <cx:tx>
        <cx:txData>
          <cx:v>Nivél de Interés en Serivicios de Bioenergía</cx:v>
        </cx:txData>
      </cx:tx>
      <cx:txPr>
        <a:bodyPr spcFirstLastPara="1" vertOverflow="ellipsis" horzOverflow="overflow" wrap="square" lIns="0" tIns="0" rIns="0" bIns="0" anchor="ctr" anchorCtr="1"/>
        <a:lstStyle/>
        <a:p>
          <a:pPr algn="ctr" rtl="0">
            <a:defRPr/>
          </a:pPr>
          <a:r>
            <a:rPr lang="es-ES" sz="1400" b="0" i="0" u="none" strike="noStrike" baseline="0">
              <a:solidFill>
                <a:srgbClr val="000000">
                  <a:lumMod val="65000"/>
                  <a:lumOff val="35000"/>
                </a:srgbClr>
              </a:solidFill>
              <a:latin typeface="Arial"/>
              <a:cs typeface="Arial"/>
            </a:rPr>
            <a:t>Nivél de Interés en Serivicios de Bioenergía</a:t>
          </a:r>
        </a:p>
      </cx:txPr>
    </cx:title>
    <cx:plotArea>
      <cx:plotAreaRegion>
        <cx:series layoutId="funnel" uniqueId="{F2062C1E-F032-4298-BFC0-CE2D009E23FB}">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hartEx15.xml><?xml version="1.0" encoding="utf-8"?>
<cx:chartSpace xmlns:a="http://schemas.openxmlformats.org/drawingml/2006/main" xmlns:r="http://schemas.openxmlformats.org/officeDocument/2006/relationships" xmlns:cx="http://schemas.microsoft.com/office/drawing/2014/chartex">
  <cx:chartData>
    <cx:data id="0">
      <cx:strDim type="cat">
        <cx:f>_xlchart.v2.26</cx:f>
      </cx:strDim>
      <cx:numDim type="val">
        <cx:f>_xlchart.v2.27</cx:f>
      </cx:numDim>
    </cx:data>
  </cx:chartData>
  <cx:chart>
    <cx:plotArea>
      <cx:plotAreaRegion>
        <cx:series layoutId="funnel" uniqueId="{59057E5A-D5E8-4EFC-8C8B-8CF4E78D7B5E}">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hartEx16.xml><?xml version="1.0" encoding="utf-8"?>
<cx:chartSpace xmlns:a="http://schemas.openxmlformats.org/drawingml/2006/main" xmlns:r="http://schemas.openxmlformats.org/officeDocument/2006/relationships" xmlns:cx="http://schemas.microsoft.com/office/drawing/2014/chartex">
  <cx:chartData>
    <cx:data id="0">
      <cx:strDim type="cat">
        <cx:f>_xlchart.v2.12</cx:f>
      </cx:strDim>
      <cx:numDim type="val">
        <cx:f>_xlchart.v2.13</cx:f>
      </cx:numDim>
    </cx:data>
  </cx:chartData>
  <cx:chart>
    <cx:plotArea>
      <cx:plotAreaRegion>
        <cx:series layoutId="funnel" uniqueId="{34D871FE-7DF4-427A-931B-45DC45225FC7}">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hartEx17.xml><?xml version="1.0" encoding="utf-8"?>
<cx:chartSpace xmlns:a="http://schemas.openxmlformats.org/drawingml/2006/main" xmlns:r="http://schemas.openxmlformats.org/officeDocument/2006/relationships" xmlns:cx="http://schemas.microsoft.com/office/drawing/2014/chartex">
  <cx:chartData>
    <cx:data id="0">
      <cx:strDim type="cat">
        <cx:f>_xlchart.v2.0</cx:f>
      </cx:strDim>
      <cx:numDim type="val">
        <cx:f>_xlchart.v2.1</cx:f>
      </cx:numDim>
    </cx:data>
  </cx:chartData>
  <cx:chart>
    <cx:plotArea>
      <cx:plotAreaRegion>
        <cx:series layoutId="funnel" uniqueId="{0210FCD9-82CC-4BFE-B089-61150587E260}">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hartEx18.xml><?xml version="1.0" encoding="utf-8"?>
<cx:chartSpace xmlns:a="http://schemas.openxmlformats.org/drawingml/2006/main" xmlns:r="http://schemas.openxmlformats.org/officeDocument/2006/relationships" xmlns:cx="http://schemas.microsoft.com/office/drawing/2014/chartex">
  <cx:chartData>
    <cx:data id="0">
      <cx:strDim type="cat">
        <cx:f>_xlchart.v2.35</cx:f>
      </cx:strDim>
      <cx:numDim type="val">
        <cx:f>_xlchart.v2.36</cx:f>
      </cx:numDim>
    </cx:data>
  </cx:chartData>
  <cx:chart>
    <cx:plotArea>
      <cx:plotAreaRegion>
        <cx:series layoutId="funnel" uniqueId="{A6E3B5B9-F471-43DE-851A-A6634AD5ACD7}">
          <cx:tx>
            <cx:txData>
              <cx:f>_xlchart.v2.34</cx:f>
              <cx:v>Cantidad de servicios seleccionados</cx:v>
            </cx:txData>
          </cx:tx>
          <cx:dataLabels>
            <cx:numFmt formatCode="0,00%" sourceLinked="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separator>, </cx:separator>
          </cx:dataLabels>
          <cx:dataId val="0"/>
        </cx:series>
      </cx:plotAreaRegion>
      <cx:axis id="0">
        <cx:catScaling/>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hartEx19.xml><?xml version="1.0" encoding="utf-8"?>
<cx:chartSpace xmlns:a="http://schemas.openxmlformats.org/drawingml/2006/main" xmlns:r="http://schemas.openxmlformats.org/officeDocument/2006/relationships" xmlns:cx="http://schemas.microsoft.com/office/drawing/2014/chartex">
  <cx:chartData>
    <cx:data id="0">
      <cx:strDim type="cat">
        <cx:f>_xlchart.v2.37</cx:f>
      </cx:strDim>
      <cx:numDim type="val">
        <cx:f>_xlchart.v2.38</cx:f>
      </cx:numDim>
    </cx:data>
  </cx:chartData>
  <cx:chart>
    <cx:plotArea>
      <cx:plotAreaRegion>
        <cx:series layoutId="funnel" uniqueId="{59057E5A-D5E8-4EFC-8C8B-8CF4E78D7B5E}">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1.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9.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5.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2.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6.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0.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8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3" Type="http://schemas.microsoft.com/office/2014/relationships/chartEx" Target="../charts/chartEx4.xml"/><Relationship Id="rId18" Type="http://schemas.microsoft.com/office/2014/relationships/chartEx" Target="../charts/chartEx6.xml"/><Relationship Id="rId26" Type="http://schemas.openxmlformats.org/officeDocument/2006/relationships/chart" Target="../charts/chart18.xml"/><Relationship Id="rId39" Type="http://schemas.microsoft.com/office/2014/relationships/chartEx" Target="../charts/chartEx11.xml"/><Relationship Id="rId21" Type="http://schemas.microsoft.com/office/2014/relationships/chartEx" Target="../charts/chartEx8.xml"/><Relationship Id="rId34" Type="http://schemas.openxmlformats.org/officeDocument/2006/relationships/chart" Target="../charts/chart25.xml"/><Relationship Id="rId42" Type="http://schemas.openxmlformats.org/officeDocument/2006/relationships/chart" Target="../charts/chart30.xml"/><Relationship Id="rId47" Type="http://schemas.openxmlformats.org/officeDocument/2006/relationships/chart" Target="../charts/chart33.xml"/><Relationship Id="rId50" Type="http://schemas.openxmlformats.org/officeDocument/2006/relationships/chart" Target="../charts/chart36.xml"/><Relationship Id="rId55" Type="http://schemas.microsoft.com/office/2014/relationships/chartEx" Target="../charts/chartEx17.xml"/><Relationship Id="rId7" Type="http://schemas.openxmlformats.org/officeDocument/2006/relationships/chart" Target="../charts/chart6.xml"/><Relationship Id="rId2" Type="http://schemas.openxmlformats.org/officeDocument/2006/relationships/chart" Target="../charts/chart2.xml"/><Relationship Id="rId16" Type="http://schemas.openxmlformats.org/officeDocument/2006/relationships/chart" Target="../charts/chart11.xml"/><Relationship Id="rId29" Type="http://schemas.openxmlformats.org/officeDocument/2006/relationships/chart" Target="../charts/chart20.xml"/><Relationship Id="rId11" Type="http://schemas.microsoft.com/office/2014/relationships/chartEx" Target="../charts/chartEx3.xml"/><Relationship Id="rId24" Type="http://schemas.openxmlformats.org/officeDocument/2006/relationships/chart" Target="../charts/chart16.xml"/><Relationship Id="rId32" Type="http://schemas.openxmlformats.org/officeDocument/2006/relationships/chart" Target="../charts/chart23.xml"/><Relationship Id="rId37" Type="http://schemas.openxmlformats.org/officeDocument/2006/relationships/chart" Target="../charts/chart28.xml"/><Relationship Id="rId40" Type="http://schemas.openxmlformats.org/officeDocument/2006/relationships/chart" Target="../charts/chart29.xml"/><Relationship Id="rId45" Type="http://schemas.microsoft.com/office/2014/relationships/chartEx" Target="../charts/chartEx14.xml"/><Relationship Id="rId53" Type="http://schemas.openxmlformats.org/officeDocument/2006/relationships/chart" Target="../charts/chart37.xml"/><Relationship Id="rId5" Type="http://schemas.microsoft.com/office/2014/relationships/chartEx" Target="../charts/chartEx1.xml"/><Relationship Id="rId10" Type="http://schemas.openxmlformats.org/officeDocument/2006/relationships/chart" Target="../charts/chart8.xml"/><Relationship Id="rId19" Type="http://schemas.openxmlformats.org/officeDocument/2006/relationships/chart" Target="../charts/chart13.xml"/><Relationship Id="rId31" Type="http://schemas.openxmlformats.org/officeDocument/2006/relationships/chart" Target="../charts/chart22.xml"/><Relationship Id="rId44" Type="http://schemas.microsoft.com/office/2014/relationships/chartEx" Target="../charts/chartEx13.xml"/><Relationship Id="rId52" Type="http://schemas.microsoft.com/office/2014/relationships/chartEx" Target="../charts/chartEx16.xml"/><Relationship Id="rId4" Type="http://schemas.openxmlformats.org/officeDocument/2006/relationships/chart" Target="../charts/chart4.xml"/><Relationship Id="rId9" Type="http://schemas.microsoft.com/office/2014/relationships/chartEx" Target="../charts/chartEx2.xml"/><Relationship Id="rId14" Type="http://schemas.openxmlformats.org/officeDocument/2006/relationships/chart" Target="../charts/chart10.xml"/><Relationship Id="rId22" Type="http://schemas.openxmlformats.org/officeDocument/2006/relationships/chart" Target="../charts/chart14.xml"/><Relationship Id="rId27" Type="http://schemas.microsoft.com/office/2014/relationships/chartEx" Target="../charts/chartEx9.xml"/><Relationship Id="rId30" Type="http://schemas.openxmlformats.org/officeDocument/2006/relationships/chart" Target="../charts/chart21.xml"/><Relationship Id="rId35" Type="http://schemas.openxmlformats.org/officeDocument/2006/relationships/chart" Target="../charts/chart26.xml"/><Relationship Id="rId43" Type="http://schemas.openxmlformats.org/officeDocument/2006/relationships/chart" Target="../charts/chart31.xml"/><Relationship Id="rId48" Type="http://schemas.openxmlformats.org/officeDocument/2006/relationships/chart" Target="../charts/chart34.xml"/><Relationship Id="rId56" Type="http://schemas.openxmlformats.org/officeDocument/2006/relationships/chart" Target="../charts/chart39.xml"/><Relationship Id="rId8" Type="http://schemas.openxmlformats.org/officeDocument/2006/relationships/chart" Target="../charts/chart7.xml"/><Relationship Id="rId51" Type="http://schemas.microsoft.com/office/2014/relationships/chartEx" Target="../charts/chartEx15.xml"/><Relationship Id="rId3" Type="http://schemas.openxmlformats.org/officeDocument/2006/relationships/chart" Target="../charts/chart3.xml"/><Relationship Id="rId12" Type="http://schemas.openxmlformats.org/officeDocument/2006/relationships/chart" Target="../charts/chart9.xml"/><Relationship Id="rId17" Type="http://schemas.openxmlformats.org/officeDocument/2006/relationships/chart" Target="../charts/chart12.xml"/><Relationship Id="rId25" Type="http://schemas.openxmlformats.org/officeDocument/2006/relationships/chart" Target="../charts/chart17.xml"/><Relationship Id="rId33" Type="http://schemas.openxmlformats.org/officeDocument/2006/relationships/chart" Target="../charts/chart24.xml"/><Relationship Id="rId38" Type="http://schemas.microsoft.com/office/2014/relationships/chartEx" Target="../charts/chartEx10.xml"/><Relationship Id="rId46" Type="http://schemas.openxmlformats.org/officeDocument/2006/relationships/chart" Target="../charts/chart32.xml"/><Relationship Id="rId20" Type="http://schemas.microsoft.com/office/2014/relationships/chartEx" Target="../charts/chartEx7.xml"/><Relationship Id="rId41" Type="http://schemas.microsoft.com/office/2014/relationships/chartEx" Target="../charts/chartEx12.xml"/><Relationship Id="rId54" Type="http://schemas.openxmlformats.org/officeDocument/2006/relationships/chart" Target="../charts/chart38.xml"/><Relationship Id="rId1" Type="http://schemas.openxmlformats.org/officeDocument/2006/relationships/chart" Target="../charts/chart1.xml"/><Relationship Id="rId6" Type="http://schemas.openxmlformats.org/officeDocument/2006/relationships/chart" Target="../charts/chart5.xml"/><Relationship Id="rId15" Type="http://schemas.microsoft.com/office/2014/relationships/chartEx" Target="../charts/chartEx5.xml"/><Relationship Id="rId23" Type="http://schemas.openxmlformats.org/officeDocument/2006/relationships/chart" Target="../charts/chart15.xml"/><Relationship Id="rId28" Type="http://schemas.openxmlformats.org/officeDocument/2006/relationships/chart" Target="../charts/chart19.xml"/><Relationship Id="rId36" Type="http://schemas.openxmlformats.org/officeDocument/2006/relationships/chart" Target="../charts/chart27.xml"/><Relationship Id="rId49" Type="http://schemas.openxmlformats.org/officeDocument/2006/relationships/chart" Target="../charts/chart35.xml"/></Relationships>
</file>

<file path=xl/drawings/_rels/drawing2.xml.rels><?xml version="1.0" encoding="UTF-8" standalone="yes"?>
<Relationships xmlns="http://schemas.openxmlformats.org/package/2006/relationships"><Relationship Id="rId8" Type="http://schemas.openxmlformats.org/officeDocument/2006/relationships/chart" Target="../charts/chart47.xml"/><Relationship Id="rId13" Type="http://schemas.openxmlformats.org/officeDocument/2006/relationships/chart" Target="../charts/chart52.xml"/><Relationship Id="rId18" Type="http://schemas.openxmlformats.org/officeDocument/2006/relationships/chart" Target="../charts/chart57.xml"/><Relationship Id="rId26" Type="http://schemas.openxmlformats.org/officeDocument/2006/relationships/chart" Target="../charts/chart63.xml"/><Relationship Id="rId3" Type="http://schemas.openxmlformats.org/officeDocument/2006/relationships/chart" Target="../charts/chart42.xml"/><Relationship Id="rId21" Type="http://schemas.openxmlformats.org/officeDocument/2006/relationships/chart" Target="../charts/chart59.xml"/><Relationship Id="rId7" Type="http://schemas.openxmlformats.org/officeDocument/2006/relationships/chart" Target="../charts/chart46.xml"/><Relationship Id="rId12" Type="http://schemas.openxmlformats.org/officeDocument/2006/relationships/chart" Target="../charts/chart51.xml"/><Relationship Id="rId17" Type="http://schemas.openxmlformats.org/officeDocument/2006/relationships/chart" Target="../charts/chart56.xml"/><Relationship Id="rId25" Type="http://schemas.openxmlformats.org/officeDocument/2006/relationships/chart" Target="../charts/chart62.xml"/><Relationship Id="rId2" Type="http://schemas.openxmlformats.org/officeDocument/2006/relationships/chart" Target="../charts/chart41.xml"/><Relationship Id="rId16" Type="http://schemas.openxmlformats.org/officeDocument/2006/relationships/chart" Target="../charts/chart55.xml"/><Relationship Id="rId20" Type="http://schemas.microsoft.com/office/2014/relationships/chartEx" Target="../charts/chartEx18.xml"/><Relationship Id="rId1" Type="http://schemas.openxmlformats.org/officeDocument/2006/relationships/chart" Target="../charts/chart40.xml"/><Relationship Id="rId6" Type="http://schemas.openxmlformats.org/officeDocument/2006/relationships/chart" Target="../charts/chart45.xml"/><Relationship Id="rId11" Type="http://schemas.openxmlformats.org/officeDocument/2006/relationships/chart" Target="../charts/chart50.xml"/><Relationship Id="rId24" Type="http://schemas.microsoft.com/office/2014/relationships/chartEx" Target="../charts/chartEx19.xml"/><Relationship Id="rId5" Type="http://schemas.openxmlformats.org/officeDocument/2006/relationships/chart" Target="../charts/chart44.xml"/><Relationship Id="rId15" Type="http://schemas.openxmlformats.org/officeDocument/2006/relationships/chart" Target="../charts/chart54.xml"/><Relationship Id="rId23" Type="http://schemas.openxmlformats.org/officeDocument/2006/relationships/chart" Target="../charts/chart61.xml"/><Relationship Id="rId10" Type="http://schemas.openxmlformats.org/officeDocument/2006/relationships/chart" Target="../charts/chart49.xml"/><Relationship Id="rId19" Type="http://schemas.openxmlformats.org/officeDocument/2006/relationships/chart" Target="../charts/chart58.xml"/><Relationship Id="rId4" Type="http://schemas.openxmlformats.org/officeDocument/2006/relationships/chart" Target="../charts/chart43.xml"/><Relationship Id="rId9" Type="http://schemas.openxmlformats.org/officeDocument/2006/relationships/chart" Target="../charts/chart48.xml"/><Relationship Id="rId14" Type="http://schemas.openxmlformats.org/officeDocument/2006/relationships/chart" Target="../charts/chart53.xml"/><Relationship Id="rId22" Type="http://schemas.openxmlformats.org/officeDocument/2006/relationships/chart" Target="../charts/chart60.xml"/></Relationships>
</file>

<file path=xl/drawings/drawing1.xml><?xml version="1.0" encoding="utf-8"?>
<xdr:wsDr xmlns:xdr="http://schemas.openxmlformats.org/drawingml/2006/spreadsheetDrawing" xmlns:a="http://schemas.openxmlformats.org/drawingml/2006/main">
  <xdr:twoCellAnchor>
    <xdr:from>
      <xdr:col>3</xdr:col>
      <xdr:colOff>1214717</xdr:colOff>
      <xdr:row>44</xdr:row>
      <xdr:rowOff>80682</xdr:rowOff>
    </xdr:from>
    <xdr:to>
      <xdr:col>6</xdr:col>
      <xdr:colOff>125506</xdr:colOff>
      <xdr:row>58</xdr:row>
      <xdr:rowOff>53789</xdr:rowOff>
    </xdr:to>
    <xdr:graphicFrame macro="">
      <xdr:nvGraphicFramePr>
        <xdr:cNvPr id="30" name="Gráfico 1">
          <a:extLst>
            <a:ext uri="{FF2B5EF4-FFF2-40B4-BE49-F238E27FC236}">
              <a16:creationId xmlns:a16="http://schemas.microsoft.com/office/drawing/2014/main" id="{00000000-0008-0000-0200-00001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74407</xdr:colOff>
      <xdr:row>60</xdr:row>
      <xdr:rowOff>53788</xdr:rowOff>
    </xdr:from>
    <xdr:to>
      <xdr:col>4</xdr:col>
      <xdr:colOff>4646407</xdr:colOff>
      <xdr:row>76</xdr:row>
      <xdr:rowOff>25550</xdr:rowOff>
    </xdr:to>
    <xdr:graphicFrame macro="">
      <xdr:nvGraphicFramePr>
        <xdr:cNvPr id="195" name="Gráfico 2">
          <a:extLst>
            <a:ext uri="{FF2B5EF4-FFF2-40B4-BE49-F238E27FC236}">
              <a16:creationId xmlns:a16="http://schemas.microsoft.com/office/drawing/2014/main" id="{00000000-0008-0000-0200-0000C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85165</xdr:colOff>
      <xdr:row>77</xdr:row>
      <xdr:rowOff>22412</xdr:rowOff>
    </xdr:from>
    <xdr:to>
      <xdr:col>4</xdr:col>
      <xdr:colOff>4657165</xdr:colOff>
      <xdr:row>89</xdr:row>
      <xdr:rowOff>129989</xdr:rowOff>
    </xdr:to>
    <xdr:graphicFrame macro="">
      <xdr:nvGraphicFramePr>
        <xdr:cNvPr id="72" name="Gráfico 21">
          <a:extLst>
            <a:ext uri="{FF2B5EF4-FFF2-40B4-BE49-F238E27FC236}">
              <a16:creationId xmlns:a16="http://schemas.microsoft.com/office/drawing/2014/main" id="{00000000-0008-0000-0200-00004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121022</xdr:colOff>
      <xdr:row>90</xdr:row>
      <xdr:rowOff>67235</xdr:rowOff>
    </xdr:from>
    <xdr:to>
      <xdr:col>4</xdr:col>
      <xdr:colOff>4693022</xdr:colOff>
      <xdr:row>105</xdr:row>
      <xdr:rowOff>40341</xdr:rowOff>
    </xdr:to>
    <xdr:graphicFrame macro="">
      <xdr:nvGraphicFramePr>
        <xdr:cNvPr id="336" name="Gráfico 23">
          <a:extLst>
            <a:ext uri="{FF2B5EF4-FFF2-40B4-BE49-F238E27FC236}">
              <a16:creationId xmlns:a16="http://schemas.microsoft.com/office/drawing/2014/main" id="{00000000-0008-0000-0200-00005001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1142999</xdr:colOff>
      <xdr:row>105</xdr:row>
      <xdr:rowOff>121024</xdr:rowOff>
    </xdr:from>
    <xdr:to>
      <xdr:col>5</xdr:col>
      <xdr:colOff>762000</xdr:colOff>
      <xdr:row>119</xdr:row>
      <xdr:rowOff>106103</xdr:rowOff>
    </xdr:to>
    <mc:AlternateContent xmlns:mc="http://schemas.openxmlformats.org/markup-compatibility/2006">
      <mc:Choice xmlns:cx2="http://schemas.microsoft.com/office/drawing/2015/10/21/chartex" Requires="cx2">
        <xdr:graphicFrame macro="">
          <xdr:nvGraphicFramePr>
            <xdr:cNvPr id="62" name="Gráfico 25">
              <a:extLst>
                <a:ext uri="{FF2B5EF4-FFF2-40B4-BE49-F238E27FC236}">
                  <a16:creationId xmlns:a16="http://schemas.microsoft.com/office/drawing/2014/main" id="{00000000-0008-0000-0200-00003E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5"/>
            </a:graphicData>
          </a:graphic>
        </xdr:graphicFrame>
      </mc:Choice>
      <mc:Fallback>
        <xdr:sp macro="" textlink="">
          <xdr:nvSpPr>
            <xdr:cNvPr id="0" name=""/>
            <xdr:cNvSpPr>
              <a:spLocks noTextEdit="1"/>
            </xdr:cNvSpPr>
          </xdr:nvSpPr>
          <xdr:spPr>
            <a:xfrm>
              <a:off x="7459979" y="19963504"/>
              <a:ext cx="5623561" cy="2370139"/>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xdr:col>
      <xdr:colOff>1080246</xdr:colOff>
      <xdr:row>121</xdr:row>
      <xdr:rowOff>103096</xdr:rowOff>
    </xdr:from>
    <xdr:to>
      <xdr:col>4</xdr:col>
      <xdr:colOff>4424082</xdr:colOff>
      <xdr:row>136</xdr:row>
      <xdr:rowOff>58273</xdr:rowOff>
    </xdr:to>
    <xdr:graphicFrame macro="">
      <xdr:nvGraphicFramePr>
        <xdr:cNvPr id="345" name="Gráfico 26">
          <a:extLst>
            <a:ext uri="{FF2B5EF4-FFF2-40B4-BE49-F238E27FC236}">
              <a16:creationId xmlns:a16="http://schemas.microsoft.com/office/drawing/2014/main" id="{00000000-0008-0000-0200-00005901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1105728</xdr:colOff>
      <xdr:row>136</xdr:row>
      <xdr:rowOff>94422</xdr:rowOff>
    </xdr:from>
    <xdr:to>
      <xdr:col>4</xdr:col>
      <xdr:colOff>4451902</xdr:colOff>
      <xdr:row>148</xdr:row>
      <xdr:rowOff>132522</xdr:rowOff>
    </xdr:to>
    <xdr:graphicFrame macro="">
      <xdr:nvGraphicFramePr>
        <xdr:cNvPr id="8" name="Gráfico 7">
          <a:extLst>
            <a:ext uri="{FF2B5EF4-FFF2-40B4-BE49-F238E27FC236}">
              <a16:creationId xmlns:a16="http://schemas.microsoft.com/office/drawing/2014/main" id="{00000000-0008-0000-02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1064315</xdr:colOff>
      <xdr:row>149</xdr:row>
      <xdr:rowOff>16566</xdr:rowOff>
    </xdr:from>
    <xdr:to>
      <xdr:col>4</xdr:col>
      <xdr:colOff>4410489</xdr:colOff>
      <xdr:row>161</xdr:row>
      <xdr:rowOff>16566</xdr:rowOff>
    </xdr:to>
    <xdr:graphicFrame macro="">
      <xdr:nvGraphicFramePr>
        <xdr:cNvPr id="9" name="Gráfico 8">
          <a:extLst>
            <a:ext uri="{FF2B5EF4-FFF2-40B4-BE49-F238E27FC236}">
              <a16:creationId xmlns:a16="http://schemas.microsoft.com/office/drawing/2014/main" id="{00000000-0008-0000-02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xdr:col>
      <xdr:colOff>708164</xdr:colOff>
      <xdr:row>170</xdr:row>
      <xdr:rowOff>3314</xdr:rowOff>
    </xdr:from>
    <xdr:to>
      <xdr:col>4</xdr:col>
      <xdr:colOff>4054338</xdr:colOff>
      <xdr:row>180</xdr:row>
      <xdr:rowOff>82826</xdr:rowOff>
    </xdr:to>
    <mc:AlternateContent xmlns:mc="http://schemas.openxmlformats.org/markup-compatibility/2006">
      <mc:Choice xmlns:cx2="http://schemas.microsoft.com/office/drawing/2015/10/21/chartex" Requires="cx2">
        <xdr:graphicFrame macro="">
          <xdr:nvGraphicFramePr>
            <xdr:cNvPr id="64" name="Gráfico 10">
              <a:extLst>
                <a:ext uri="{FF2B5EF4-FFF2-40B4-BE49-F238E27FC236}">
                  <a16:creationId xmlns:a16="http://schemas.microsoft.com/office/drawing/2014/main" id="{00000000-0008-0000-0200-000040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9"/>
            </a:graphicData>
          </a:graphic>
        </xdr:graphicFrame>
      </mc:Choice>
      <mc:Fallback>
        <xdr:sp macro="" textlink="">
          <xdr:nvSpPr>
            <xdr:cNvPr id="0" name=""/>
            <xdr:cNvSpPr>
              <a:spLocks noTextEdit="1"/>
            </xdr:cNvSpPr>
          </xdr:nvSpPr>
          <xdr:spPr>
            <a:xfrm>
              <a:off x="7025144" y="31321514"/>
              <a:ext cx="4572994" cy="1809252"/>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xdr:col>
      <xdr:colOff>438977</xdr:colOff>
      <xdr:row>184</xdr:row>
      <xdr:rowOff>99392</xdr:rowOff>
    </xdr:from>
    <xdr:to>
      <xdr:col>4</xdr:col>
      <xdr:colOff>3482836</xdr:colOff>
      <xdr:row>198</xdr:row>
      <xdr:rowOff>13252</xdr:rowOff>
    </xdr:to>
    <xdr:graphicFrame macro="">
      <xdr:nvGraphicFramePr>
        <xdr:cNvPr id="13" name="Gráfico 12">
          <a:extLst>
            <a:ext uri="{FF2B5EF4-FFF2-40B4-BE49-F238E27FC236}">
              <a16:creationId xmlns:a16="http://schemas.microsoft.com/office/drawing/2014/main" id="{00000000-0008-0000-02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xdr:col>
      <xdr:colOff>385142</xdr:colOff>
      <xdr:row>200</xdr:row>
      <xdr:rowOff>3313</xdr:rowOff>
    </xdr:from>
    <xdr:to>
      <xdr:col>4</xdr:col>
      <xdr:colOff>3731316</xdr:colOff>
      <xdr:row>212</xdr:row>
      <xdr:rowOff>124240</xdr:rowOff>
    </xdr:to>
    <mc:AlternateContent xmlns:mc="http://schemas.openxmlformats.org/markup-compatibility/2006">
      <mc:Choice xmlns:cx2="http://schemas.microsoft.com/office/drawing/2015/10/21/chartex" Requires="cx2">
        <xdr:graphicFrame macro="">
          <xdr:nvGraphicFramePr>
            <xdr:cNvPr id="14" name="Gráfico 13">
              <a:extLst>
                <a:ext uri="{FF2B5EF4-FFF2-40B4-BE49-F238E27FC236}">
                  <a16:creationId xmlns:a16="http://schemas.microsoft.com/office/drawing/2014/main" id="{00000000-0008-0000-0200-00000E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1"/>
            </a:graphicData>
          </a:graphic>
        </xdr:graphicFrame>
      </mc:Choice>
      <mc:Fallback>
        <xdr:sp macro="" textlink="">
          <xdr:nvSpPr>
            <xdr:cNvPr id="0" name=""/>
            <xdr:cNvSpPr>
              <a:spLocks noTextEdit="1"/>
            </xdr:cNvSpPr>
          </xdr:nvSpPr>
          <xdr:spPr>
            <a:xfrm>
              <a:off x="6702122" y="36457393"/>
              <a:ext cx="4572994" cy="2345967"/>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xdr:col>
      <xdr:colOff>376859</xdr:colOff>
      <xdr:row>213</xdr:row>
      <xdr:rowOff>69574</xdr:rowOff>
    </xdr:from>
    <xdr:to>
      <xdr:col>5</xdr:col>
      <xdr:colOff>289367</xdr:colOff>
      <xdr:row>229</xdr:row>
      <xdr:rowOff>28937</xdr:rowOff>
    </xdr:to>
    <xdr:graphicFrame macro="">
      <xdr:nvGraphicFramePr>
        <xdr:cNvPr id="69" name="Gráfico 14">
          <a:extLst>
            <a:ext uri="{FF2B5EF4-FFF2-40B4-BE49-F238E27FC236}">
              <a16:creationId xmlns:a16="http://schemas.microsoft.com/office/drawing/2014/main" id="{00000000-0008-0000-0200-00004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xdr:col>
      <xdr:colOff>113035</xdr:colOff>
      <xdr:row>233</xdr:row>
      <xdr:rowOff>24088</xdr:rowOff>
    </xdr:from>
    <xdr:to>
      <xdr:col>5</xdr:col>
      <xdr:colOff>662066</xdr:colOff>
      <xdr:row>247</xdr:row>
      <xdr:rowOff>12492</xdr:rowOff>
    </xdr:to>
    <mc:AlternateContent xmlns:mc="http://schemas.openxmlformats.org/markup-compatibility/2006">
      <mc:Choice xmlns:cx2="http://schemas.microsoft.com/office/drawing/2015/10/21/chartex" Requires="cx2">
        <xdr:graphicFrame macro="">
          <xdr:nvGraphicFramePr>
            <xdr:cNvPr id="16" name="Gráfico 15">
              <a:extLst>
                <a:ext uri="{FF2B5EF4-FFF2-40B4-BE49-F238E27FC236}">
                  <a16:creationId xmlns:a16="http://schemas.microsoft.com/office/drawing/2014/main" id="{00000000-0008-0000-0200-000010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3"/>
            </a:graphicData>
          </a:graphic>
        </xdr:graphicFrame>
      </mc:Choice>
      <mc:Fallback>
        <xdr:sp macro="" textlink="">
          <xdr:nvSpPr>
            <xdr:cNvPr id="0" name=""/>
            <xdr:cNvSpPr>
              <a:spLocks noTextEdit="1"/>
            </xdr:cNvSpPr>
          </xdr:nvSpPr>
          <xdr:spPr>
            <a:xfrm>
              <a:off x="6430015" y="42315088"/>
              <a:ext cx="6553591" cy="2373464"/>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4</xdr:col>
      <xdr:colOff>211207</xdr:colOff>
      <xdr:row>248</xdr:row>
      <xdr:rowOff>53007</xdr:rowOff>
    </xdr:from>
    <xdr:to>
      <xdr:col>5</xdr:col>
      <xdr:colOff>4142</xdr:colOff>
      <xdr:row>261</xdr:row>
      <xdr:rowOff>149086</xdr:rowOff>
    </xdr:to>
    <xdr:graphicFrame macro="">
      <xdr:nvGraphicFramePr>
        <xdr:cNvPr id="17" name="Gráfico 16">
          <a:extLst>
            <a:ext uri="{FF2B5EF4-FFF2-40B4-BE49-F238E27FC236}">
              <a16:creationId xmlns:a16="http://schemas.microsoft.com/office/drawing/2014/main" id="{00000000-0008-0000-0200-00001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xdr:col>
      <xdr:colOff>360294</xdr:colOff>
      <xdr:row>262</xdr:row>
      <xdr:rowOff>119269</xdr:rowOff>
    </xdr:from>
    <xdr:to>
      <xdr:col>5</xdr:col>
      <xdr:colOff>153229</xdr:colOff>
      <xdr:row>269</xdr:row>
      <xdr:rowOff>41413</xdr:rowOff>
    </xdr:to>
    <mc:AlternateContent xmlns:mc="http://schemas.openxmlformats.org/markup-compatibility/2006">
      <mc:Choice xmlns:cx2="http://schemas.microsoft.com/office/drawing/2015/10/21/chartex" Requires="cx2">
        <xdr:graphicFrame macro="">
          <xdr:nvGraphicFramePr>
            <xdr:cNvPr id="18" name="Gráfico 17">
              <a:extLst>
                <a:ext uri="{FF2B5EF4-FFF2-40B4-BE49-F238E27FC236}">
                  <a16:creationId xmlns:a16="http://schemas.microsoft.com/office/drawing/2014/main" id="{00000000-0008-0000-0200-000012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5"/>
            </a:graphicData>
          </a:graphic>
        </xdr:graphicFrame>
      </mc:Choice>
      <mc:Fallback>
        <xdr:sp macro="" textlink="">
          <xdr:nvSpPr>
            <xdr:cNvPr id="0" name=""/>
            <xdr:cNvSpPr>
              <a:spLocks noTextEdit="1"/>
            </xdr:cNvSpPr>
          </xdr:nvSpPr>
          <xdr:spPr>
            <a:xfrm>
              <a:off x="7904094" y="47393749"/>
              <a:ext cx="4570675" cy="2131944"/>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4</xdr:col>
      <xdr:colOff>15240</xdr:colOff>
      <xdr:row>269</xdr:row>
      <xdr:rowOff>64770</xdr:rowOff>
    </xdr:from>
    <xdr:to>
      <xdr:col>4</xdr:col>
      <xdr:colOff>4587240</xdr:colOff>
      <xdr:row>279</xdr:row>
      <xdr:rowOff>38100</xdr:rowOff>
    </xdr:to>
    <xdr:graphicFrame macro="">
      <xdr:nvGraphicFramePr>
        <xdr:cNvPr id="19" name="Gráfico 18">
          <a:extLst>
            <a:ext uri="{FF2B5EF4-FFF2-40B4-BE49-F238E27FC236}">
              <a16:creationId xmlns:a16="http://schemas.microsoft.com/office/drawing/2014/main" id="{00000000-0008-0000-02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3</xdr:col>
      <xdr:colOff>967740</xdr:colOff>
      <xdr:row>279</xdr:row>
      <xdr:rowOff>125730</xdr:rowOff>
    </xdr:from>
    <xdr:to>
      <xdr:col>4</xdr:col>
      <xdr:colOff>4312920</xdr:colOff>
      <xdr:row>292</xdr:row>
      <xdr:rowOff>140970</xdr:rowOff>
    </xdr:to>
    <xdr:graphicFrame macro="">
      <xdr:nvGraphicFramePr>
        <xdr:cNvPr id="2" name="Gráfico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3</xdr:col>
      <xdr:colOff>716280</xdr:colOff>
      <xdr:row>293</xdr:row>
      <xdr:rowOff>19050</xdr:rowOff>
    </xdr:from>
    <xdr:to>
      <xdr:col>5</xdr:col>
      <xdr:colOff>624840</xdr:colOff>
      <xdr:row>301</xdr:row>
      <xdr:rowOff>335280</xdr:rowOff>
    </xdr:to>
    <mc:AlternateContent xmlns:mc="http://schemas.openxmlformats.org/markup-compatibility/2006">
      <mc:Choice xmlns:cx2="http://schemas.microsoft.com/office/drawing/2015/10/21/chartex" Requires="cx2">
        <xdr:graphicFrame macro="">
          <xdr:nvGraphicFramePr>
            <xdr:cNvPr id="3" name="Gráfico 2">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8"/>
            </a:graphicData>
          </a:graphic>
        </xdr:graphicFrame>
      </mc:Choice>
      <mc:Fallback>
        <xdr:sp macro="" textlink="">
          <xdr:nvSpPr>
            <xdr:cNvPr id="0" name=""/>
            <xdr:cNvSpPr>
              <a:spLocks noTextEdit="1"/>
            </xdr:cNvSpPr>
          </xdr:nvSpPr>
          <xdr:spPr>
            <a:xfrm>
              <a:off x="7033260" y="54159150"/>
              <a:ext cx="5913120" cy="2038350"/>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xdr:col>
      <xdr:colOff>739587</xdr:colOff>
      <xdr:row>302</xdr:row>
      <xdr:rowOff>147918</xdr:rowOff>
    </xdr:from>
    <xdr:to>
      <xdr:col>5</xdr:col>
      <xdr:colOff>607671</xdr:colOff>
      <xdr:row>310</xdr:row>
      <xdr:rowOff>28938</xdr:rowOff>
    </xdr:to>
    <xdr:graphicFrame macro="">
      <xdr:nvGraphicFramePr>
        <xdr:cNvPr id="73" name="Gráfico 4">
          <a:extLst>
            <a:ext uri="{FF2B5EF4-FFF2-40B4-BE49-F238E27FC236}">
              <a16:creationId xmlns:a16="http://schemas.microsoft.com/office/drawing/2014/main" id="{00000000-0008-0000-0200-00004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3</xdr:col>
      <xdr:colOff>883023</xdr:colOff>
      <xdr:row>313</xdr:row>
      <xdr:rowOff>85166</xdr:rowOff>
    </xdr:from>
    <xdr:to>
      <xdr:col>4</xdr:col>
      <xdr:colOff>4226859</xdr:colOff>
      <xdr:row>321</xdr:row>
      <xdr:rowOff>143435</xdr:rowOff>
    </xdr:to>
    <mc:AlternateContent xmlns:mc="http://schemas.openxmlformats.org/markup-compatibility/2006">
      <mc:Choice xmlns:cx2="http://schemas.microsoft.com/office/drawing/2015/10/21/chartex" Requires="cx2">
        <xdr:graphicFrame macro="">
          <xdr:nvGraphicFramePr>
            <xdr:cNvPr id="6" name="Gráfico 5">
              <a:extLst>
                <a:ext uri="{FF2B5EF4-FFF2-40B4-BE49-F238E27FC236}">
                  <a16:creationId xmlns:a16="http://schemas.microsoft.com/office/drawing/2014/main" id="{00000000-0008-0000-0200-000006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0"/>
            </a:graphicData>
          </a:graphic>
        </xdr:graphicFrame>
      </mc:Choice>
      <mc:Fallback>
        <xdr:sp macro="" textlink="">
          <xdr:nvSpPr>
            <xdr:cNvPr id="0" name=""/>
            <xdr:cNvSpPr>
              <a:spLocks noTextEdit="1"/>
            </xdr:cNvSpPr>
          </xdr:nvSpPr>
          <xdr:spPr>
            <a:xfrm>
              <a:off x="7200003" y="59696426"/>
              <a:ext cx="4570656" cy="1757529"/>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xdr:col>
      <xdr:colOff>497541</xdr:colOff>
      <xdr:row>322</xdr:row>
      <xdr:rowOff>156884</xdr:rowOff>
    </xdr:from>
    <xdr:to>
      <xdr:col>5</xdr:col>
      <xdr:colOff>179294</xdr:colOff>
      <xdr:row>329</xdr:row>
      <xdr:rowOff>154329</xdr:rowOff>
    </xdr:to>
    <mc:AlternateContent xmlns:mc="http://schemas.openxmlformats.org/markup-compatibility/2006">
      <mc:Choice xmlns:cx2="http://schemas.microsoft.com/office/drawing/2015/10/21/chartex" Requires="cx2">
        <xdr:graphicFrame macro="">
          <xdr:nvGraphicFramePr>
            <xdr:cNvPr id="77" name="Gráfico 6">
              <a:extLst>
                <a:ext uri="{FF2B5EF4-FFF2-40B4-BE49-F238E27FC236}">
                  <a16:creationId xmlns:a16="http://schemas.microsoft.com/office/drawing/2014/main" id="{00000000-0008-0000-0200-00004D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1"/>
            </a:graphicData>
          </a:graphic>
        </xdr:graphicFrame>
      </mc:Choice>
      <mc:Fallback>
        <xdr:sp macro="" textlink="">
          <xdr:nvSpPr>
            <xdr:cNvPr id="0" name=""/>
            <xdr:cNvSpPr>
              <a:spLocks noTextEdit="1"/>
            </xdr:cNvSpPr>
          </xdr:nvSpPr>
          <xdr:spPr>
            <a:xfrm>
              <a:off x="6814521" y="61642664"/>
              <a:ext cx="5686313" cy="1879585"/>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xdr:col>
      <xdr:colOff>542364</xdr:colOff>
      <xdr:row>332</xdr:row>
      <xdr:rowOff>138954</xdr:rowOff>
    </xdr:from>
    <xdr:to>
      <xdr:col>4</xdr:col>
      <xdr:colOff>3886200</xdr:colOff>
      <xdr:row>348</xdr:row>
      <xdr:rowOff>112059</xdr:rowOff>
    </xdr:to>
    <xdr:graphicFrame macro="">
      <xdr:nvGraphicFramePr>
        <xdr:cNvPr id="10" name="Gráfico 9">
          <a:extLst>
            <a:ext uri="{FF2B5EF4-FFF2-40B4-BE49-F238E27FC236}">
              <a16:creationId xmlns:a16="http://schemas.microsoft.com/office/drawing/2014/main" id="{00000000-0008-0000-02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3</xdr:col>
      <xdr:colOff>497540</xdr:colOff>
      <xdr:row>349</xdr:row>
      <xdr:rowOff>8965</xdr:rowOff>
    </xdr:from>
    <xdr:to>
      <xdr:col>4</xdr:col>
      <xdr:colOff>3841376</xdr:colOff>
      <xdr:row>359</xdr:row>
      <xdr:rowOff>71717</xdr:rowOff>
    </xdr:to>
    <xdr:graphicFrame macro="">
      <xdr:nvGraphicFramePr>
        <xdr:cNvPr id="12" name="Gráfico 11">
          <a:extLst>
            <a:ext uri="{FF2B5EF4-FFF2-40B4-BE49-F238E27FC236}">
              <a16:creationId xmlns:a16="http://schemas.microsoft.com/office/drawing/2014/main" id="{00000000-0008-0000-02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3</xdr:col>
      <xdr:colOff>524436</xdr:colOff>
      <xdr:row>359</xdr:row>
      <xdr:rowOff>129988</xdr:rowOff>
    </xdr:from>
    <xdr:to>
      <xdr:col>4</xdr:col>
      <xdr:colOff>3868272</xdr:colOff>
      <xdr:row>370</xdr:row>
      <xdr:rowOff>8965</xdr:rowOff>
    </xdr:to>
    <xdr:graphicFrame macro="">
      <xdr:nvGraphicFramePr>
        <xdr:cNvPr id="20" name="Gráfico 19">
          <a:extLst>
            <a:ext uri="{FF2B5EF4-FFF2-40B4-BE49-F238E27FC236}">
              <a16:creationId xmlns:a16="http://schemas.microsoft.com/office/drawing/2014/main" id="{00000000-0008-0000-0200-00001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3</xdr:col>
      <xdr:colOff>147916</xdr:colOff>
      <xdr:row>399</xdr:row>
      <xdr:rowOff>13446</xdr:rowOff>
    </xdr:from>
    <xdr:to>
      <xdr:col>4</xdr:col>
      <xdr:colOff>3491752</xdr:colOff>
      <xdr:row>414</xdr:row>
      <xdr:rowOff>156880</xdr:rowOff>
    </xdr:to>
    <xdr:graphicFrame macro="">
      <xdr:nvGraphicFramePr>
        <xdr:cNvPr id="21" name="Gráfico 20">
          <a:extLst>
            <a:ext uri="{FF2B5EF4-FFF2-40B4-BE49-F238E27FC236}">
              <a16:creationId xmlns:a16="http://schemas.microsoft.com/office/drawing/2014/main" id="{00000000-0008-0000-0200-00001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3</xdr:col>
      <xdr:colOff>739587</xdr:colOff>
      <xdr:row>371</xdr:row>
      <xdr:rowOff>0</xdr:rowOff>
    </xdr:from>
    <xdr:to>
      <xdr:col>4</xdr:col>
      <xdr:colOff>4083423</xdr:colOff>
      <xdr:row>383</xdr:row>
      <xdr:rowOff>107576</xdr:rowOff>
    </xdr:to>
    <xdr:graphicFrame macro="">
      <xdr:nvGraphicFramePr>
        <xdr:cNvPr id="22" name="Gráfico 21">
          <a:extLst>
            <a:ext uri="{FF2B5EF4-FFF2-40B4-BE49-F238E27FC236}">
              <a16:creationId xmlns:a16="http://schemas.microsoft.com/office/drawing/2014/main" id="{00000000-0008-0000-0200-00001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3</xdr:col>
      <xdr:colOff>649940</xdr:colOff>
      <xdr:row>385</xdr:row>
      <xdr:rowOff>112059</xdr:rowOff>
    </xdr:from>
    <xdr:to>
      <xdr:col>6</xdr:col>
      <xdr:colOff>9647</xdr:colOff>
      <xdr:row>398</xdr:row>
      <xdr:rowOff>0</xdr:rowOff>
    </xdr:to>
    <mc:AlternateContent xmlns:mc="http://schemas.openxmlformats.org/markup-compatibility/2006">
      <mc:Choice xmlns:cx2="http://schemas.microsoft.com/office/drawing/2015/10/21/chartex" Requires="cx2">
        <xdr:graphicFrame macro="">
          <xdr:nvGraphicFramePr>
            <xdr:cNvPr id="99" name="Gráfico 22">
              <a:extLst>
                <a:ext uri="{FF2B5EF4-FFF2-40B4-BE49-F238E27FC236}">
                  <a16:creationId xmlns:a16="http://schemas.microsoft.com/office/drawing/2014/main" id="{00000000-0008-0000-0200-000063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7"/>
            </a:graphicData>
          </a:graphic>
        </xdr:graphicFrame>
      </mc:Choice>
      <mc:Fallback>
        <xdr:sp macro="" textlink="">
          <xdr:nvSpPr>
            <xdr:cNvPr id="0" name=""/>
            <xdr:cNvSpPr>
              <a:spLocks noTextEdit="1"/>
            </xdr:cNvSpPr>
          </xdr:nvSpPr>
          <xdr:spPr>
            <a:xfrm>
              <a:off x="6966920" y="73934619"/>
              <a:ext cx="6156747" cy="2768301"/>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xdr:col>
      <xdr:colOff>347240</xdr:colOff>
      <xdr:row>421</xdr:row>
      <xdr:rowOff>7715</xdr:rowOff>
    </xdr:from>
    <xdr:to>
      <xdr:col>4</xdr:col>
      <xdr:colOff>3916101</xdr:colOff>
      <xdr:row>437</xdr:row>
      <xdr:rowOff>154327</xdr:rowOff>
    </xdr:to>
    <xdr:graphicFrame macro="">
      <xdr:nvGraphicFramePr>
        <xdr:cNvPr id="90" name="Gráfico 3">
          <a:extLst>
            <a:ext uri="{FF2B5EF4-FFF2-40B4-BE49-F238E27FC236}">
              <a16:creationId xmlns:a16="http://schemas.microsoft.com/office/drawing/2014/main" id="{00000000-0008-0000-0200-00005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6</xdr:col>
      <xdr:colOff>57872</xdr:colOff>
      <xdr:row>387</xdr:row>
      <xdr:rowOff>106102</xdr:rowOff>
    </xdr:from>
    <xdr:to>
      <xdr:col>11</xdr:col>
      <xdr:colOff>376177</xdr:colOff>
      <xdr:row>397</xdr:row>
      <xdr:rowOff>48228</xdr:rowOff>
    </xdr:to>
    <xdr:graphicFrame macro="">
      <xdr:nvGraphicFramePr>
        <xdr:cNvPr id="114" name="Gráfico 23">
          <a:extLst>
            <a:ext uri="{FF2B5EF4-FFF2-40B4-BE49-F238E27FC236}">
              <a16:creationId xmlns:a16="http://schemas.microsoft.com/office/drawing/2014/main" id="{00000000-0008-0000-0200-00007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3</xdr:col>
      <xdr:colOff>1142999</xdr:colOff>
      <xdr:row>105</xdr:row>
      <xdr:rowOff>121024</xdr:rowOff>
    </xdr:from>
    <xdr:to>
      <xdr:col>5</xdr:col>
      <xdr:colOff>762000</xdr:colOff>
      <xdr:row>119</xdr:row>
      <xdr:rowOff>106103</xdr:rowOff>
    </xdr:to>
    <xdr:graphicFrame macro="">
      <xdr:nvGraphicFramePr>
        <xdr:cNvPr id="35" name="Gráfico 1">
          <a:extLst>
            <a:ext uri="{FF2B5EF4-FFF2-40B4-BE49-F238E27FC236}">
              <a16:creationId xmlns:a16="http://schemas.microsoft.com/office/drawing/2014/main" id="{00000000-0008-0000-0200-00002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3</xdr:col>
      <xdr:colOff>1142999</xdr:colOff>
      <xdr:row>105</xdr:row>
      <xdr:rowOff>121024</xdr:rowOff>
    </xdr:from>
    <xdr:to>
      <xdr:col>5</xdr:col>
      <xdr:colOff>762000</xdr:colOff>
      <xdr:row>119</xdr:row>
      <xdr:rowOff>106103</xdr:rowOff>
    </xdr:to>
    <xdr:graphicFrame macro="">
      <xdr:nvGraphicFramePr>
        <xdr:cNvPr id="36" name="Gráfico 2">
          <a:extLst>
            <a:ext uri="{FF2B5EF4-FFF2-40B4-BE49-F238E27FC236}">
              <a16:creationId xmlns:a16="http://schemas.microsoft.com/office/drawing/2014/main" id="{00000000-0008-0000-0200-00002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3</xdr:col>
      <xdr:colOff>1142999</xdr:colOff>
      <xdr:row>105</xdr:row>
      <xdr:rowOff>121024</xdr:rowOff>
    </xdr:from>
    <xdr:to>
      <xdr:col>5</xdr:col>
      <xdr:colOff>762000</xdr:colOff>
      <xdr:row>119</xdr:row>
      <xdr:rowOff>106103</xdr:rowOff>
    </xdr:to>
    <xdr:graphicFrame macro="">
      <xdr:nvGraphicFramePr>
        <xdr:cNvPr id="37" name="Gráfico 21">
          <a:extLst>
            <a:ext uri="{FF2B5EF4-FFF2-40B4-BE49-F238E27FC236}">
              <a16:creationId xmlns:a16="http://schemas.microsoft.com/office/drawing/2014/main" id="{00000000-0008-0000-0200-00002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3</xdr:col>
      <xdr:colOff>1142999</xdr:colOff>
      <xdr:row>105</xdr:row>
      <xdr:rowOff>121024</xdr:rowOff>
    </xdr:from>
    <xdr:to>
      <xdr:col>5</xdr:col>
      <xdr:colOff>762000</xdr:colOff>
      <xdr:row>119</xdr:row>
      <xdr:rowOff>106103</xdr:rowOff>
    </xdr:to>
    <xdr:graphicFrame macro="">
      <xdr:nvGraphicFramePr>
        <xdr:cNvPr id="38" name="Gráfico 23">
          <a:extLst>
            <a:ext uri="{FF2B5EF4-FFF2-40B4-BE49-F238E27FC236}">
              <a16:creationId xmlns:a16="http://schemas.microsoft.com/office/drawing/2014/main" id="{00000000-0008-0000-0200-00002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3</xdr:col>
      <xdr:colOff>1142999</xdr:colOff>
      <xdr:row>105</xdr:row>
      <xdr:rowOff>121024</xdr:rowOff>
    </xdr:from>
    <xdr:to>
      <xdr:col>5</xdr:col>
      <xdr:colOff>762000</xdr:colOff>
      <xdr:row>119</xdr:row>
      <xdr:rowOff>106103</xdr:rowOff>
    </xdr:to>
    <xdr:graphicFrame macro="">
      <xdr:nvGraphicFramePr>
        <xdr:cNvPr id="40" name="Gráfico 26">
          <a:extLst>
            <a:ext uri="{FF2B5EF4-FFF2-40B4-BE49-F238E27FC236}">
              <a16:creationId xmlns:a16="http://schemas.microsoft.com/office/drawing/2014/main" id="{00000000-0008-0000-0200-00002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3</xdr:col>
      <xdr:colOff>1142999</xdr:colOff>
      <xdr:row>105</xdr:row>
      <xdr:rowOff>121024</xdr:rowOff>
    </xdr:from>
    <xdr:to>
      <xdr:col>5</xdr:col>
      <xdr:colOff>762000</xdr:colOff>
      <xdr:row>119</xdr:row>
      <xdr:rowOff>106103</xdr:rowOff>
    </xdr:to>
    <xdr:graphicFrame macro="">
      <xdr:nvGraphicFramePr>
        <xdr:cNvPr id="41" name="Gráfico 7">
          <a:extLst>
            <a:ext uri="{FF2B5EF4-FFF2-40B4-BE49-F238E27FC236}">
              <a16:creationId xmlns:a16="http://schemas.microsoft.com/office/drawing/2014/main" id="{00000000-0008-0000-0200-00002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3</xdr:col>
      <xdr:colOff>1142999</xdr:colOff>
      <xdr:row>105</xdr:row>
      <xdr:rowOff>121024</xdr:rowOff>
    </xdr:from>
    <xdr:to>
      <xdr:col>5</xdr:col>
      <xdr:colOff>762000</xdr:colOff>
      <xdr:row>119</xdr:row>
      <xdr:rowOff>106103</xdr:rowOff>
    </xdr:to>
    <xdr:graphicFrame macro="">
      <xdr:nvGraphicFramePr>
        <xdr:cNvPr id="42" name="Gráfico 8">
          <a:extLst>
            <a:ext uri="{FF2B5EF4-FFF2-40B4-BE49-F238E27FC236}">
              <a16:creationId xmlns:a16="http://schemas.microsoft.com/office/drawing/2014/main" id="{00000000-0008-0000-0200-00002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3</xdr:col>
      <xdr:colOff>1142999</xdr:colOff>
      <xdr:row>105</xdr:row>
      <xdr:rowOff>121024</xdr:rowOff>
    </xdr:from>
    <xdr:to>
      <xdr:col>5</xdr:col>
      <xdr:colOff>762000</xdr:colOff>
      <xdr:row>119</xdr:row>
      <xdr:rowOff>106103</xdr:rowOff>
    </xdr:to>
    <xdr:graphicFrame macro="">
      <xdr:nvGraphicFramePr>
        <xdr:cNvPr id="44" name="Gráfico 12">
          <a:extLst>
            <a:ext uri="{FF2B5EF4-FFF2-40B4-BE49-F238E27FC236}">
              <a16:creationId xmlns:a16="http://schemas.microsoft.com/office/drawing/2014/main" id="{00000000-0008-0000-0200-00002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3</xdr:col>
      <xdr:colOff>1142999</xdr:colOff>
      <xdr:row>105</xdr:row>
      <xdr:rowOff>121024</xdr:rowOff>
    </xdr:from>
    <xdr:to>
      <xdr:col>5</xdr:col>
      <xdr:colOff>762000</xdr:colOff>
      <xdr:row>119</xdr:row>
      <xdr:rowOff>106103</xdr:rowOff>
    </xdr:to>
    <mc:AlternateContent xmlns:mc="http://schemas.openxmlformats.org/markup-compatibility/2006">
      <mc:Choice xmlns:cx2="http://schemas.microsoft.com/office/drawing/2015/10/21/chartex" Requires="cx2">
        <xdr:graphicFrame macro="">
          <xdr:nvGraphicFramePr>
            <xdr:cNvPr id="45" name="Gráfico 13">
              <a:extLst>
                <a:ext uri="{FF2B5EF4-FFF2-40B4-BE49-F238E27FC236}">
                  <a16:creationId xmlns:a16="http://schemas.microsoft.com/office/drawing/2014/main" id="{00000000-0008-0000-0200-00002D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8"/>
            </a:graphicData>
          </a:graphic>
        </xdr:graphicFrame>
      </mc:Choice>
      <mc:Fallback>
        <xdr:sp macro="" textlink="">
          <xdr:nvSpPr>
            <xdr:cNvPr id="0" name=""/>
            <xdr:cNvSpPr>
              <a:spLocks noTextEdit="1"/>
            </xdr:cNvSpPr>
          </xdr:nvSpPr>
          <xdr:spPr>
            <a:xfrm>
              <a:off x="7459979" y="19963504"/>
              <a:ext cx="5623561" cy="2370139"/>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xdr:col>
      <xdr:colOff>1142999</xdr:colOff>
      <xdr:row>105</xdr:row>
      <xdr:rowOff>121024</xdr:rowOff>
    </xdr:from>
    <xdr:to>
      <xdr:col>5</xdr:col>
      <xdr:colOff>762000</xdr:colOff>
      <xdr:row>119</xdr:row>
      <xdr:rowOff>106103</xdr:rowOff>
    </xdr:to>
    <mc:AlternateContent xmlns:mc="http://schemas.openxmlformats.org/markup-compatibility/2006">
      <mc:Choice xmlns:cx2="http://schemas.microsoft.com/office/drawing/2015/10/21/chartex" Requires="cx2">
        <xdr:graphicFrame macro="">
          <xdr:nvGraphicFramePr>
            <xdr:cNvPr id="47" name="Gráfico 15">
              <a:extLst>
                <a:ext uri="{FF2B5EF4-FFF2-40B4-BE49-F238E27FC236}">
                  <a16:creationId xmlns:a16="http://schemas.microsoft.com/office/drawing/2014/main" id="{00000000-0008-0000-0200-00002F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9"/>
            </a:graphicData>
          </a:graphic>
        </xdr:graphicFrame>
      </mc:Choice>
      <mc:Fallback>
        <xdr:sp macro="" textlink="">
          <xdr:nvSpPr>
            <xdr:cNvPr id="0" name=""/>
            <xdr:cNvSpPr>
              <a:spLocks noTextEdit="1"/>
            </xdr:cNvSpPr>
          </xdr:nvSpPr>
          <xdr:spPr>
            <a:xfrm>
              <a:off x="7459979" y="19963504"/>
              <a:ext cx="5623561" cy="2370139"/>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xdr:col>
      <xdr:colOff>1142999</xdr:colOff>
      <xdr:row>105</xdr:row>
      <xdr:rowOff>121024</xdr:rowOff>
    </xdr:from>
    <xdr:to>
      <xdr:col>5</xdr:col>
      <xdr:colOff>762000</xdr:colOff>
      <xdr:row>119</xdr:row>
      <xdr:rowOff>106103</xdr:rowOff>
    </xdr:to>
    <xdr:graphicFrame macro="">
      <xdr:nvGraphicFramePr>
        <xdr:cNvPr id="48" name="Gráfico 16">
          <a:extLst>
            <a:ext uri="{FF2B5EF4-FFF2-40B4-BE49-F238E27FC236}">
              <a16:creationId xmlns:a16="http://schemas.microsoft.com/office/drawing/2014/main" id="{00000000-0008-0000-0200-00003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3</xdr:col>
      <xdr:colOff>1142999</xdr:colOff>
      <xdr:row>105</xdr:row>
      <xdr:rowOff>121024</xdr:rowOff>
    </xdr:from>
    <xdr:to>
      <xdr:col>5</xdr:col>
      <xdr:colOff>762000</xdr:colOff>
      <xdr:row>119</xdr:row>
      <xdr:rowOff>106103</xdr:rowOff>
    </xdr:to>
    <mc:AlternateContent xmlns:mc="http://schemas.openxmlformats.org/markup-compatibility/2006">
      <mc:Choice xmlns:cx2="http://schemas.microsoft.com/office/drawing/2015/10/21/chartex" Requires="cx2">
        <xdr:graphicFrame macro="">
          <xdr:nvGraphicFramePr>
            <xdr:cNvPr id="49" name="Gráfico 17">
              <a:extLst>
                <a:ext uri="{FF2B5EF4-FFF2-40B4-BE49-F238E27FC236}">
                  <a16:creationId xmlns:a16="http://schemas.microsoft.com/office/drawing/2014/main" id="{00000000-0008-0000-0200-000031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41"/>
            </a:graphicData>
          </a:graphic>
        </xdr:graphicFrame>
      </mc:Choice>
      <mc:Fallback>
        <xdr:sp macro="" textlink="">
          <xdr:nvSpPr>
            <xdr:cNvPr id="0" name=""/>
            <xdr:cNvSpPr>
              <a:spLocks noTextEdit="1"/>
            </xdr:cNvSpPr>
          </xdr:nvSpPr>
          <xdr:spPr>
            <a:xfrm>
              <a:off x="7459979" y="19963504"/>
              <a:ext cx="5623561" cy="2370139"/>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xdr:col>
      <xdr:colOff>1142999</xdr:colOff>
      <xdr:row>105</xdr:row>
      <xdr:rowOff>121024</xdr:rowOff>
    </xdr:from>
    <xdr:to>
      <xdr:col>5</xdr:col>
      <xdr:colOff>762000</xdr:colOff>
      <xdr:row>119</xdr:row>
      <xdr:rowOff>106103</xdr:rowOff>
    </xdr:to>
    <xdr:graphicFrame macro="">
      <xdr:nvGraphicFramePr>
        <xdr:cNvPr id="50" name="Gráfico 18">
          <a:extLst>
            <a:ext uri="{FF2B5EF4-FFF2-40B4-BE49-F238E27FC236}">
              <a16:creationId xmlns:a16="http://schemas.microsoft.com/office/drawing/2014/main" id="{00000000-0008-0000-0200-00003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3</xdr:col>
      <xdr:colOff>1142999</xdr:colOff>
      <xdr:row>105</xdr:row>
      <xdr:rowOff>121024</xdr:rowOff>
    </xdr:from>
    <xdr:to>
      <xdr:col>5</xdr:col>
      <xdr:colOff>762000</xdr:colOff>
      <xdr:row>119</xdr:row>
      <xdr:rowOff>106103</xdr:rowOff>
    </xdr:to>
    <xdr:graphicFrame macro="">
      <xdr:nvGraphicFramePr>
        <xdr:cNvPr id="51" name="Gráfico 1">
          <a:extLst>
            <a:ext uri="{FF2B5EF4-FFF2-40B4-BE49-F238E27FC236}">
              <a16:creationId xmlns:a16="http://schemas.microsoft.com/office/drawing/2014/main" id="{00000000-0008-0000-0200-00003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3</xdr:col>
      <xdr:colOff>1142999</xdr:colOff>
      <xdr:row>105</xdr:row>
      <xdr:rowOff>121024</xdr:rowOff>
    </xdr:from>
    <xdr:to>
      <xdr:col>5</xdr:col>
      <xdr:colOff>762000</xdr:colOff>
      <xdr:row>119</xdr:row>
      <xdr:rowOff>106103</xdr:rowOff>
    </xdr:to>
    <mc:AlternateContent xmlns:mc="http://schemas.openxmlformats.org/markup-compatibility/2006">
      <mc:Choice xmlns:cx2="http://schemas.microsoft.com/office/drawing/2015/10/21/chartex" Requires="cx2">
        <xdr:graphicFrame macro="">
          <xdr:nvGraphicFramePr>
            <xdr:cNvPr id="52" name="Gráfico 2">
              <a:extLst>
                <a:ext uri="{FF2B5EF4-FFF2-40B4-BE49-F238E27FC236}">
                  <a16:creationId xmlns:a16="http://schemas.microsoft.com/office/drawing/2014/main" id="{00000000-0008-0000-0200-000034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44"/>
            </a:graphicData>
          </a:graphic>
        </xdr:graphicFrame>
      </mc:Choice>
      <mc:Fallback>
        <xdr:sp macro="" textlink="">
          <xdr:nvSpPr>
            <xdr:cNvPr id="0" name=""/>
            <xdr:cNvSpPr>
              <a:spLocks noTextEdit="1"/>
            </xdr:cNvSpPr>
          </xdr:nvSpPr>
          <xdr:spPr>
            <a:xfrm>
              <a:off x="7459979" y="19963504"/>
              <a:ext cx="5623561" cy="2370139"/>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xdr:col>
      <xdr:colOff>1142999</xdr:colOff>
      <xdr:row>105</xdr:row>
      <xdr:rowOff>121024</xdr:rowOff>
    </xdr:from>
    <xdr:to>
      <xdr:col>5</xdr:col>
      <xdr:colOff>762000</xdr:colOff>
      <xdr:row>119</xdr:row>
      <xdr:rowOff>106103</xdr:rowOff>
    </xdr:to>
    <mc:AlternateContent xmlns:mc="http://schemas.openxmlformats.org/markup-compatibility/2006">
      <mc:Choice xmlns:cx2="http://schemas.microsoft.com/office/drawing/2015/10/21/chartex" Requires="cx2">
        <xdr:graphicFrame macro="">
          <xdr:nvGraphicFramePr>
            <xdr:cNvPr id="54" name="Gráfico 5">
              <a:extLst>
                <a:ext uri="{FF2B5EF4-FFF2-40B4-BE49-F238E27FC236}">
                  <a16:creationId xmlns:a16="http://schemas.microsoft.com/office/drawing/2014/main" id="{00000000-0008-0000-0200-000036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45"/>
            </a:graphicData>
          </a:graphic>
        </xdr:graphicFrame>
      </mc:Choice>
      <mc:Fallback>
        <xdr:sp macro="" textlink="">
          <xdr:nvSpPr>
            <xdr:cNvPr id="0" name=""/>
            <xdr:cNvSpPr>
              <a:spLocks noTextEdit="1"/>
            </xdr:cNvSpPr>
          </xdr:nvSpPr>
          <xdr:spPr>
            <a:xfrm>
              <a:off x="7459979" y="19963504"/>
              <a:ext cx="5623561" cy="2370139"/>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xdr:col>
      <xdr:colOff>1142999</xdr:colOff>
      <xdr:row>105</xdr:row>
      <xdr:rowOff>121024</xdr:rowOff>
    </xdr:from>
    <xdr:to>
      <xdr:col>5</xdr:col>
      <xdr:colOff>762000</xdr:colOff>
      <xdr:row>119</xdr:row>
      <xdr:rowOff>106103</xdr:rowOff>
    </xdr:to>
    <xdr:graphicFrame macro="">
      <xdr:nvGraphicFramePr>
        <xdr:cNvPr id="56" name="Gráfico 9">
          <a:extLst>
            <a:ext uri="{FF2B5EF4-FFF2-40B4-BE49-F238E27FC236}">
              <a16:creationId xmlns:a16="http://schemas.microsoft.com/office/drawing/2014/main" id="{00000000-0008-0000-0200-00003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3</xdr:col>
      <xdr:colOff>1142999</xdr:colOff>
      <xdr:row>105</xdr:row>
      <xdr:rowOff>121024</xdr:rowOff>
    </xdr:from>
    <xdr:to>
      <xdr:col>5</xdr:col>
      <xdr:colOff>762000</xdr:colOff>
      <xdr:row>119</xdr:row>
      <xdr:rowOff>106103</xdr:rowOff>
    </xdr:to>
    <xdr:graphicFrame macro="">
      <xdr:nvGraphicFramePr>
        <xdr:cNvPr id="57" name="Gráfico 11">
          <a:extLst>
            <a:ext uri="{FF2B5EF4-FFF2-40B4-BE49-F238E27FC236}">
              <a16:creationId xmlns:a16="http://schemas.microsoft.com/office/drawing/2014/main" id="{00000000-0008-0000-0200-00003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3</xdr:col>
      <xdr:colOff>1142999</xdr:colOff>
      <xdr:row>105</xdr:row>
      <xdr:rowOff>121024</xdr:rowOff>
    </xdr:from>
    <xdr:to>
      <xdr:col>5</xdr:col>
      <xdr:colOff>762000</xdr:colOff>
      <xdr:row>119</xdr:row>
      <xdr:rowOff>106103</xdr:rowOff>
    </xdr:to>
    <xdr:graphicFrame macro="">
      <xdr:nvGraphicFramePr>
        <xdr:cNvPr id="58" name="Gráfico 19">
          <a:extLst>
            <a:ext uri="{FF2B5EF4-FFF2-40B4-BE49-F238E27FC236}">
              <a16:creationId xmlns:a16="http://schemas.microsoft.com/office/drawing/2014/main" id="{00000000-0008-0000-0200-00003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3</xdr:col>
      <xdr:colOff>1142999</xdr:colOff>
      <xdr:row>105</xdr:row>
      <xdr:rowOff>121024</xdr:rowOff>
    </xdr:from>
    <xdr:to>
      <xdr:col>5</xdr:col>
      <xdr:colOff>762000</xdr:colOff>
      <xdr:row>119</xdr:row>
      <xdr:rowOff>106103</xdr:rowOff>
    </xdr:to>
    <xdr:graphicFrame macro="">
      <xdr:nvGraphicFramePr>
        <xdr:cNvPr id="59" name="Gráfico 20">
          <a:extLst>
            <a:ext uri="{FF2B5EF4-FFF2-40B4-BE49-F238E27FC236}">
              <a16:creationId xmlns:a16="http://schemas.microsoft.com/office/drawing/2014/main" id="{00000000-0008-0000-0200-00003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3</xdr:col>
      <xdr:colOff>1142999</xdr:colOff>
      <xdr:row>105</xdr:row>
      <xdr:rowOff>121024</xdr:rowOff>
    </xdr:from>
    <xdr:to>
      <xdr:col>5</xdr:col>
      <xdr:colOff>762000</xdr:colOff>
      <xdr:row>119</xdr:row>
      <xdr:rowOff>106103</xdr:rowOff>
    </xdr:to>
    <xdr:graphicFrame macro="">
      <xdr:nvGraphicFramePr>
        <xdr:cNvPr id="60" name="Gráfico 21">
          <a:extLst>
            <a:ext uri="{FF2B5EF4-FFF2-40B4-BE49-F238E27FC236}">
              <a16:creationId xmlns:a16="http://schemas.microsoft.com/office/drawing/2014/main" id="{00000000-0008-0000-0200-00003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3</xdr:col>
      <xdr:colOff>1142999</xdr:colOff>
      <xdr:row>105</xdr:row>
      <xdr:rowOff>121024</xdr:rowOff>
    </xdr:from>
    <xdr:to>
      <xdr:col>5</xdr:col>
      <xdr:colOff>762000</xdr:colOff>
      <xdr:row>118</xdr:row>
      <xdr:rowOff>125392</xdr:rowOff>
    </xdr:to>
    <mc:AlternateContent xmlns:mc="http://schemas.openxmlformats.org/markup-compatibility/2006">
      <mc:Choice xmlns:cx2="http://schemas.microsoft.com/office/drawing/2015/10/21/chartex" Requires="cx2">
        <xdr:graphicFrame macro="">
          <xdr:nvGraphicFramePr>
            <xdr:cNvPr id="63" name="Gráfico 25">
              <a:extLst>
                <a:ext uri="{FF2B5EF4-FFF2-40B4-BE49-F238E27FC236}">
                  <a16:creationId xmlns:a16="http://schemas.microsoft.com/office/drawing/2014/main" id="{00000000-0008-0000-0200-00003F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51"/>
            </a:graphicData>
          </a:graphic>
        </xdr:graphicFrame>
      </mc:Choice>
      <mc:Fallback>
        <xdr:sp macro="" textlink="">
          <xdr:nvSpPr>
            <xdr:cNvPr id="0" name=""/>
            <xdr:cNvSpPr>
              <a:spLocks noTextEdit="1"/>
            </xdr:cNvSpPr>
          </xdr:nvSpPr>
          <xdr:spPr>
            <a:xfrm>
              <a:off x="7459979" y="19963504"/>
              <a:ext cx="5623561" cy="2221788"/>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xdr:col>
      <xdr:colOff>708164</xdr:colOff>
      <xdr:row>170</xdr:row>
      <xdr:rowOff>3314</xdr:rowOff>
    </xdr:from>
    <xdr:to>
      <xdr:col>4</xdr:col>
      <xdr:colOff>4054338</xdr:colOff>
      <xdr:row>179</xdr:row>
      <xdr:rowOff>135038</xdr:rowOff>
    </xdr:to>
    <mc:AlternateContent xmlns:mc="http://schemas.openxmlformats.org/markup-compatibility/2006">
      <mc:Choice xmlns:cx2="http://schemas.microsoft.com/office/drawing/2015/10/21/chartex" Requires="cx2">
        <xdr:graphicFrame macro="">
          <xdr:nvGraphicFramePr>
            <xdr:cNvPr id="65" name="Gráfico 10">
              <a:extLst>
                <a:ext uri="{FF2B5EF4-FFF2-40B4-BE49-F238E27FC236}">
                  <a16:creationId xmlns:a16="http://schemas.microsoft.com/office/drawing/2014/main" id="{00000000-0008-0000-0200-000041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52"/>
            </a:graphicData>
          </a:graphic>
        </xdr:graphicFrame>
      </mc:Choice>
      <mc:Fallback>
        <xdr:sp macro="" textlink="">
          <xdr:nvSpPr>
            <xdr:cNvPr id="0" name=""/>
            <xdr:cNvSpPr>
              <a:spLocks noTextEdit="1"/>
            </xdr:cNvSpPr>
          </xdr:nvSpPr>
          <xdr:spPr>
            <a:xfrm>
              <a:off x="7025144" y="31321514"/>
              <a:ext cx="4572994" cy="1693824"/>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xdr:col>
      <xdr:colOff>376859</xdr:colOff>
      <xdr:row>213</xdr:row>
      <xdr:rowOff>69574</xdr:rowOff>
    </xdr:from>
    <xdr:to>
      <xdr:col>5</xdr:col>
      <xdr:colOff>289367</xdr:colOff>
      <xdr:row>229</xdr:row>
      <xdr:rowOff>28937</xdr:rowOff>
    </xdr:to>
    <xdr:graphicFrame macro="">
      <xdr:nvGraphicFramePr>
        <xdr:cNvPr id="70" name="Gráfico 14">
          <a:extLst>
            <a:ext uri="{FF2B5EF4-FFF2-40B4-BE49-F238E27FC236}">
              <a16:creationId xmlns:a16="http://schemas.microsoft.com/office/drawing/2014/main" id="{00000000-0008-0000-0200-00004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3</xdr:col>
      <xdr:colOff>739587</xdr:colOff>
      <xdr:row>302</xdr:row>
      <xdr:rowOff>147918</xdr:rowOff>
    </xdr:from>
    <xdr:to>
      <xdr:col>5</xdr:col>
      <xdr:colOff>607671</xdr:colOff>
      <xdr:row>310</xdr:row>
      <xdr:rowOff>231494</xdr:rowOff>
    </xdr:to>
    <xdr:graphicFrame macro="">
      <xdr:nvGraphicFramePr>
        <xdr:cNvPr id="74" name="Gráfico 4">
          <a:extLst>
            <a:ext uri="{FF2B5EF4-FFF2-40B4-BE49-F238E27FC236}">
              <a16:creationId xmlns:a16="http://schemas.microsoft.com/office/drawing/2014/main" id="{00000000-0008-0000-0200-00004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3</xdr:col>
      <xdr:colOff>497541</xdr:colOff>
      <xdr:row>322</xdr:row>
      <xdr:rowOff>156883</xdr:rowOff>
    </xdr:from>
    <xdr:to>
      <xdr:col>5</xdr:col>
      <xdr:colOff>179294</xdr:colOff>
      <xdr:row>329</xdr:row>
      <xdr:rowOff>231493</xdr:rowOff>
    </xdr:to>
    <mc:AlternateContent xmlns:mc="http://schemas.openxmlformats.org/markup-compatibility/2006">
      <mc:Choice xmlns:cx2="http://schemas.microsoft.com/office/drawing/2015/10/21/chartex" Requires="cx2">
        <xdr:graphicFrame macro="">
          <xdr:nvGraphicFramePr>
            <xdr:cNvPr id="79" name="Gráfico 6">
              <a:extLst>
                <a:ext uri="{FF2B5EF4-FFF2-40B4-BE49-F238E27FC236}">
                  <a16:creationId xmlns:a16="http://schemas.microsoft.com/office/drawing/2014/main" id="{00000000-0008-0000-0200-00004F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55"/>
            </a:graphicData>
          </a:graphic>
        </xdr:graphicFrame>
      </mc:Choice>
      <mc:Fallback>
        <xdr:sp macro="" textlink="">
          <xdr:nvSpPr>
            <xdr:cNvPr id="0" name=""/>
            <xdr:cNvSpPr>
              <a:spLocks noTextEdit="1"/>
            </xdr:cNvSpPr>
          </xdr:nvSpPr>
          <xdr:spPr>
            <a:xfrm>
              <a:off x="6814521" y="61642663"/>
              <a:ext cx="5686313" cy="1956750"/>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xdr:col>
      <xdr:colOff>649940</xdr:colOff>
      <xdr:row>385</xdr:row>
      <xdr:rowOff>112059</xdr:rowOff>
    </xdr:from>
    <xdr:to>
      <xdr:col>6</xdr:col>
      <xdr:colOff>9647</xdr:colOff>
      <xdr:row>398</xdr:row>
      <xdr:rowOff>0</xdr:rowOff>
    </xdr:to>
    <xdr:graphicFrame macro="">
      <xdr:nvGraphicFramePr>
        <xdr:cNvPr id="100" name="Gráfico 22">
          <a:extLst>
            <a:ext uri="{FF2B5EF4-FFF2-40B4-BE49-F238E27FC236}">
              <a16:creationId xmlns:a16="http://schemas.microsoft.com/office/drawing/2014/main" id="{00000000-0008-0000-0200-00006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317500</xdr:colOff>
      <xdr:row>20</xdr:row>
      <xdr:rowOff>139699</xdr:rowOff>
    </xdr:from>
    <xdr:to>
      <xdr:col>5</xdr:col>
      <xdr:colOff>292100</xdr:colOff>
      <xdr:row>34</xdr:row>
      <xdr:rowOff>156632</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345289</xdr:colOff>
      <xdr:row>35</xdr:row>
      <xdr:rowOff>25711</xdr:rowOff>
    </xdr:from>
    <xdr:to>
      <xdr:col>5</xdr:col>
      <xdr:colOff>324412</xdr:colOff>
      <xdr:row>47</xdr:row>
      <xdr:rowOff>152400</xdr:rowOff>
    </xdr:to>
    <xdr:graphicFrame macro="">
      <xdr:nvGraphicFramePr>
        <xdr:cNvPr id="3" name="Gráfico 2">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370897</xdr:colOff>
      <xdr:row>48</xdr:row>
      <xdr:rowOff>867</xdr:rowOff>
    </xdr:from>
    <xdr:to>
      <xdr:col>5</xdr:col>
      <xdr:colOff>353579</xdr:colOff>
      <xdr:row>59</xdr:row>
      <xdr:rowOff>86591</xdr:rowOff>
    </xdr:to>
    <xdr:graphicFrame macro="">
      <xdr:nvGraphicFramePr>
        <xdr:cNvPr id="5" name="Gráfico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375228</xdr:colOff>
      <xdr:row>59</xdr:row>
      <xdr:rowOff>152400</xdr:rowOff>
    </xdr:from>
    <xdr:to>
      <xdr:col>5</xdr:col>
      <xdr:colOff>352137</xdr:colOff>
      <xdr:row>73</xdr:row>
      <xdr:rowOff>147782</xdr:rowOff>
    </xdr:to>
    <xdr:graphicFrame macro="">
      <xdr:nvGraphicFramePr>
        <xdr:cNvPr id="6" name="Gráfico 5">
          <a:extLst>
            <a:ext uri="{FF2B5EF4-FFF2-40B4-BE49-F238E27FC236}">
              <a16:creationId xmlns:a16="http://schemas.microsoft.com/office/drawing/2014/main" id="{00000000-0008-0000-01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412712</xdr:colOff>
      <xdr:row>66</xdr:row>
      <xdr:rowOff>126076</xdr:rowOff>
    </xdr:from>
    <xdr:to>
      <xdr:col>6</xdr:col>
      <xdr:colOff>2398530</xdr:colOff>
      <xdr:row>79</xdr:row>
      <xdr:rowOff>67579</xdr:rowOff>
    </xdr:to>
    <xdr:graphicFrame macro="">
      <xdr:nvGraphicFramePr>
        <xdr:cNvPr id="7" name="Gráfico 6">
          <a:extLst>
            <a:ext uri="{FF2B5EF4-FFF2-40B4-BE49-F238E27FC236}">
              <a16:creationId xmlns:a16="http://schemas.microsoft.com/office/drawing/2014/main" id="{00000000-0008-0000-01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374854</xdr:colOff>
      <xdr:row>78</xdr:row>
      <xdr:rowOff>177176</xdr:rowOff>
    </xdr:from>
    <xdr:to>
      <xdr:col>9</xdr:col>
      <xdr:colOff>2365886</xdr:colOff>
      <xdr:row>92</xdr:row>
      <xdr:rowOff>167342</xdr:rowOff>
    </xdr:to>
    <xdr:graphicFrame macro="">
      <xdr:nvGraphicFramePr>
        <xdr:cNvPr id="10" name="Gráfico 9">
          <a:extLst>
            <a:ext uri="{FF2B5EF4-FFF2-40B4-BE49-F238E27FC236}">
              <a16:creationId xmlns:a16="http://schemas.microsoft.com/office/drawing/2014/main" id="{00000000-0008-0000-01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337956</xdr:colOff>
      <xdr:row>89</xdr:row>
      <xdr:rowOff>169477</xdr:rowOff>
    </xdr:from>
    <xdr:to>
      <xdr:col>3</xdr:col>
      <xdr:colOff>1087861</xdr:colOff>
      <xdr:row>101</xdr:row>
      <xdr:rowOff>174315</xdr:rowOff>
    </xdr:to>
    <xdr:graphicFrame macro="">
      <xdr:nvGraphicFramePr>
        <xdr:cNvPr id="12" name="Gráfico 11">
          <a:extLst>
            <a:ext uri="{FF2B5EF4-FFF2-40B4-BE49-F238E27FC236}">
              <a16:creationId xmlns:a16="http://schemas.microsoft.com/office/drawing/2014/main" id="{00000000-0008-0000-01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1361621</xdr:colOff>
      <xdr:row>95</xdr:row>
      <xdr:rowOff>190500</xdr:rowOff>
    </xdr:from>
    <xdr:to>
      <xdr:col>5</xdr:col>
      <xdr:colOff>1334407</xdr:colOff>
      <xdr:row>107</xdr:row>
      <xdr:rowOff>127907</xdr:rowOff>
    </xdr:to>
    <xdr:graphicFrame macro="">
      <xdr:nvGraphicFramePr>
        <xdr:cNvPr id="13" name="Gráfico 12">
          <a:extLst>
            <a:ext uri="{FF2B5EF4-FFF2-40B4-BE49-F238E27FC236}">
              <a16:creationId xmlns:a16="http://schemas.microsoft.com/office/drawing/2014/main" id="{00000000-0008-0000-01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xdr:col>
      <xdr:colOff>1289883</xdr:colOff>
      <xdr:row>107</xdr:row>
      <xdr:rowOff>175718</xdr:rowOff>
    </xdr:from>
    <xdr:to>
      <xdr:col>5</xdr:col>
      <xdr:colOff>1277183</xdr:colOff>
      <xdr:row>120</xdr:row>
      <xdr:rowOff>64749</xdr:rowOff>
    </xdr:to>
    <xdr:graphicFrame macro="">
      <xdr:nvGraphicFramePr>
        <xdr:cNvPr id="14" name="Gráfico 13">
          <a:extLst>
            <a:ext uri="{FF2B5EF4-FFF2-40B4-BE49-F238E27FC236}">
              <a16:creationId xmlns:a16="http://schemas.microsoft.com/office/drawing/2014/main" id="{00000000-0008-0000-01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397551</xdr:colOff>
      <xdr:row>119</xdr:row>
      <xdr:rowOff>30664</xdr:rowOff>
    </xdr:from>
    <xdr:to>
      <xdr:col>8</xdr:col>
      <xdr:colOff>2391414</xdr:colOff>
      <xdr:row>129</xdr:row>
      <xdr:rowOff>191338</xdr:rowOff>
    </xdr:to>
    <xdr:graphicFrame macro="">
      <xdr:nvGraphicFramePr>
        <xdr:cNvPr id="17" name="Gráfico 16">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7</xdr:col>
      <xdr:colOff>1069717</xdr:colOff>
      <xdr:row>131</xdr:row>
      <xdr:rowOff>61210</xdr:rowOff>
    </xdr:from>
    <xdr:to>
      <xdr:col>9</xdr:col>
      <xdr:colOff>472900</xdr:colOff>
      <xdr:row>142</xdr:row>
      <xdr:rowOff>48242</xdr:rowOff>
    </xdr:to>
    <xdr:graphicFrame macro="">
      <xdr:nvGraphicFramePr>
        <xdr:cNvPr id="19" name="Gráfico 18">
          <a:extLst>
            <a:ext uri="{FF2B5EF4-FFF2-40B4-BE49-F238E27FC236}">
              <a16:creationId xmlns:a16="http://schemas.microsoft.com/office/drawing/2014/main" id="{00000000-0008-0000-01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6</xdr:col>
      <xdr:colOff>2297600</xdr:colOff>
      <xdr:row>143</xdr:row>
      <xdr:rowOff>139114</xdr:rowOff>
    </xdr:from>
    <xdr:to>
      <xdr:col>8</xdr:col>
      <xdr:colOff>1698786</xdr:colOff>
      <xdr:row>154</xdr:row>
      <xdr:rowOff>84270</xdr:rowOff>
    </xdr:to>
    <xdr:graphicFrame macro="">
      <xdr:nvGraphicFramePr>
        <xdr:cNvPr id="20" name="Gráfico 19">
          <a:extLst>
            <a:ext uri="{FF2B5EF4-FFF2-40B4-BE49-F238E27FC236}">
              <a16:creationId xmlns:a16="http://schemas.microsoft.com/office/drawing/2014/main" id="{00000000-0008-0000-0100-00001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8</xdr:col>
      <xdr:colOff>129677</xdr:colOff>
      <xdr:row>156</xdr:row>
      <xdr:rowOff>66623</xdr:rowOff>
    </xdr:from>
    <xdr:to>
      <xdr:col>9</xdr:col>
      <xdr:colOff>2116667</xdr:colOff>
      <xdr:row>166</xdr:row>
      <xdr:rowOff>83556</xdr:rowOff>
    </xdr:to>
    <xdr:graphicFrame macro="">
      <xdr:nvGraphicFramePr>
        <xdr:cNvPr id="22" name="Gráfico 21">
          <a:extLst>
            <a:ext uri="{FF2B5EF4-FFF2-40B4-BE49-F238E27FC236}">
              <a16:creationId xmlns:a16="http://schemas.microsoft.com/office/drawing/2014/main" id="{00000000-0008-0000-01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7</xdr:col>
      <xdr:colOff>542302</xdr:colOff>
      <xdr:row>166</xdr:row>
      <xdr:rowOff>298614</xdr:rowOff>
    </xdr:from>
    <xdr:to>
      <xdr:col>8</xdr:col>
      <xdr:colOff>2529292</xdr:colOff>
      <xdr:row>175</xdr:row>
      <xdr:rowOff>63728</xdr:rowOff>
    </xdr:to>
    <xdr:graphicFrame macro="">
      <xdr:nvGraphicFramePr>
        <xdr:cNvPr id="23" name="Gráfico 22">
          <a:extLst>
            <a:ext uri="{FF2B5EF4-FFF2-40B4-BE49-F238E27FC236}">
              <a16:creationId xmlns:a16="http://schemas.microsoft.com/office/drawing/2014/main" id="{00000000-0008-0000-01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7</xdr:col>
      <xdr:colOff>391607</xdr:colOff>
      <xdr:row>176</xdr:row>
      <xdr:rowOff>95176</xdr:rowOff>
    </xdr:from>
    <xdr:to>
      <xdr:col>8</xdr:col>
      <xdr:colOff>2378597</xdr:colOff>
      <xdr:row>185</xdr:row>
      <xdr:rowOff>75823</xdr:rowOff>
    </xdr:to>
    <xdr:graphicFrame macro="">
      <xdr:nvGraphicFramePr>
        <xdr:cNvPr id="24" name="Gráfico 23">
          <a:extLst>
            <a:ext uri="{FF2B5EF4-FFF2-40B4-BE49-F238E27FC236}">
              <a16:creationId xmlns:a16="http://schemas.microsoft.com/office/drawing/2014/main" id="{00000000-0008-0000-01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7</xdr:col>
      <xdr:colOff>468788</xdr:colOff>
      <xdr:row>185</xdr:row>
      <xdr:rowOff>152224</xdr:rowOff>
    </xdr:from>
    <xdr:to>
      <xdr:col>8</xdr:col>
      <xdr:colOff>2458802</xdr:colOff>
      <xdr:row>194</xdr:row>
      <xdr:rowOff>179742</xdr:rowOff>
    </xdr:to>
    <xdr:graphicFrame macro="">
      <xdr:nvGraphicFramePr>
        <xdr:cNvPr id="25" name="Gráfico 24">
          <a:extLst>
            <a:ext uri="{FF2B5EF4-FFF2-40B4-BE49-F238E27FC236}">
              <a16:creationId xmlns:a16="http://schemas.microsoft.com/office/drawing/2014/main" id="{00000000-0008-0000-0100-00001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7</xdr:col>
      <xdr:colOff>476039</xdr:colOff>
      <xdr:row>195</xdr:row>
      <xdr:rowOff>105166</xdr:rowOff>
    </xdr:from>
    <xdr:to>
      <xdr:col>8</xdr:col>
      <xdr:colOff>2463029</xdr:colOff>
      <xdr:row>205</xdr:row>
      <xdr:rowOff>75516</xdr:rowOff>
    </xdr:to>
    <xdr:graphicFrame macro="">
      <xdr:nvGraphicFramePr>
        <xdr:cNvPr id="27" name="Gráfico 26">
          <a:extLst>
            <a:ext uri="{FF2B5EF4-FFF2-40B4-BE49-F238E27FC236}">
              <a16:creationId xmlns:a16="http://schemas.microsoft.com/office/drawing/2014/main" id="{00000000-0008-0000-01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7</xdr:col>
      <xdr:colOff>455110</xdr:colOff>
      <xdr:row>205</xdr:row>
      <xdr:rowOff>139661</xdr:rowOff>
    </xdr:from>
    <xdr:to>
      <xdr:col>8</xdr:col>
      <xdr:colOff>2511784</xdr:colOff>
      <xdr:row>217</xdr:row>
      <xdr:rowOff>45492</xdr:rowOff>
    </xdr:to>
    <xdr:graphicFrame macro="">
      <xdr:nvGraphicFramePr>
        <xdr:cNvPr id="30" name="Gráfico 27">
          <a:extLst>
            <a:ext uri="{FF2B5EF4-FFF2-40B4-BE49-F238E27FC236}">
              <a16:creationId xmlns:a16="http://schemas.microsoft.com/office/drawing/2014/main" id="{00000000-0008-0000-0100-00001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7</xdr:col>
      <xdr:colOff>432013</xdr:colOff>
      <xdr:row>217</xdr:row>
      <xdr:rowOff>128440</xdr:rowOff>
    </xdr:from>
    <xdr:to>
      <xdr:col>8</xdr:col>
      <xdr:colOff>2420448</xdr:colOff>
      <xdr:row>227</xdr:row>
      <xdr:rowOff>118206</xdr:rowOff>
    </xdr:to>
    <xdr:graphicFrame macro="">
      <xdr:nvGraphicFramePr>
        <xdr:cNvPr id="31" name="Gráfico 30">
          <a:extLst>
            <a:ext uri="{FF2B5EF4-FFF2-40B4-BE49-F238E27FC236}">
              <a16:creationId xmlns:a16="http://schemas.microsoft.com/office/drawing/2014/main" id="{00000000-0008-0000-0100-00001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7</xdr:col>
      <xdr:colOff>362730</xdr:colOff>
      <xdr:row>228</xdr:row>
      <xdr:rowOff>20299</xdr:rowOff>
    </xdr:from>
    <xdr:to>
      <xdr:col>9</xdr:col>
      <xdr:colOff>672353</xdr:colOff>
      <xdr:row>237</xdr:row>
      <xdr:rowOff>86266</xdr:rowOff>
    </xdr:to>
    <mc:AlternateContent xmlns:mc="http://schemas.openxmlformats.org/markup-compatibility/2006">
      <mc:Choice xmlns:cx2="http://schemas.microsoft.com/office/drawing/2015/10/21/chartex" Requires="cx2">
        <xdr:graphicFrame macro="">
          <xdr:nvGraphicFramePr>
            <xdr:cNvPr id="32" name="Gráfico 31">
              <a:extLst>
                <a:ext uri="{FF2B5EF4-FFF2-40B4-BE49-F238E27FC236}">
                  <a16:creationId xmlns:a16="http://schemas.microsoft.com/office/drawing/2014/main" id="{00000000-0008-0000-0100-000020000000}"/>
                </a:ext>
              </a:extLst>
            </xdr:cNvPr>
            <xdr:cNvGraphicFramePr>
              <a:graphicFrameLocks/>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0"/>
            </a:graphicData>
          </a:graphic>
        </xdr:graphicFrame>
      </mc:Choice>
      <mc:Fallback>
        <xdr:sp macro="" textlink="">
          <xdr:nvSpPr>
            <xdr:cNvPr id="0" name=""/>
            <xdr:cNvSpPr>
              <a:spLocks noTextEdit="1"/>
            </xdr:cNvSpPr>
          </xdr:nvSpPr>
          <xdr:spPr>
            <a:xfrm>
              <a:off x="19930890" y="48521599"/>
              <a:ext cx="5475983" cy="2085267"/>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7</xdr:col>
      <xdr:colOff>253908</xdr:colOff>
      <xdr:row>237</xdr:row>
      <xdr:rowOff>133976</xdr:rowOff>
    </xdr:from>
    <xdr:to>
      <xdr:col>8</xdr:col>
      <xdr:colOff>2248930</xdr:colOff>
      <xdr:row>247</xdr:row>
      <xdr:rowOff>151863</xdr:rowOff>
    </xdr:to>
    <xdr:graphicFrame macro="">
      <xdr:nvGraphicFramePr>
        <xdr:cNvPr id="33" name="Gráfico 32">
          <a:extLst>
            <a:ext uri="{FF2B5EF4-FFF2-40B4-BE49-F238E27FC236}">
              <a16:creationId xmlns:a16="http://schemas.microsoft.com/office/drawing/2014/main" id="{00000000-0008-0000-01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7</xdr:col>
      <xdr:colOff>239394</xdr:colOff>
      <xdr:row>249</xdr:row>
      <xdr:rowOff>43254</xdr:rowOff>
    </xdr:from>
    <xdr:to>
      <xdr:col>8</xdr:col>
      <xdr:colOff>2296068</xdr:colOff>
      <xdr:row>258</xdr:row>
      <xdr:rowOff>154362</xdr:rowOff>
    </xdr:to>
    <xdr:graphicFrame macro="">
      <xdr:nvGraphicFramePr>
        <xdr:cNvPr id="37" name="Gráfico 27">
          <a:extLst>
            <a:ext uri="{FF2B5EF4-FFF2-40B4-BE49-F238E27FC236}">
              <a16:creationId xmlns:a16="http://schemas.microsoft.com/office/drawing/2014/main" id="{00000000-0008-0000-01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7</xdr:col>
      <xdr:colOff>254000</xdr:colOff>
      <xdr:row>259</xdr:row>
      <xdr:rowOff>115454</xdr:rowOff>
    </xdr:from>
    <xdr:to>
      <xdr:col>8</xdr:col>
      <xdr:colOff>2310674</xdr:colOff>
      <xdr:row>268</xdr:row>
      <xdr:rowOff>249654</xdr:rowOff>
    </xdr:to>
    <xdr:graphicFrame macro="">
      <xdr:nvGraphicFramePr>
        <xdr:cNvPr id="4" name="Gráfico 27">
          <a:extLst>
            <a:ext uri="{FF2B5EF4-FFF2-40B4-BE49-F238E27FC236}">
              <a16:creationId xmlns:a16="http://schemas.microsoft.com/office/drawing/2014/main" id="{00000000-0008-0000-0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7</xdr:col>
      <xdr:colOff>0</xdr:colOff>
      <xdr:row>67</xdr:row>
      <xdr:rowOff>0</xdr:rowOff>
    </xdr:from>
    <xdr:to>
      <xdr:col>8</xdr:col>
      <xdr:colOff>1983998</xdr:colOff>
      <xdr:row>79</xdr:row>
      <xdr:rowOff>148092</xdr:rowOff>
    </xdr:to>
    <mc:AlternateContent xmlns:mc="http://schemas.openxmlformats.org/markup-compatibility/2006">
      <mc:Choice xmlns:cx2="http://schemas.microsoft.com/office/drawing/2015/10/21/chartex" Requires="cx2">
        <xdr:graphicFrame macro="">
          <xdr:nvGraphicFramePr>
            <xdr:cNvPr id="8" name="Gráfico 25">
              <a:extLst>
                <a:ext uri="{FF2B5EF4-FFF2-40B4-BE49-F238E27FC236}">
                  <a16:creationId xmlns:a16="http://schemas.microsoft.com/office/drawing/2014/main" id="{00000000-0008-0000-0100-000008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4"/>
            </a:graphicData>
          </a:graphic>
        </xdr:graphicFrame>
      </mc:Choice>
      <mc:Fallback>
        <xdr:sp macro="" textlink="">
          <xdr:nvSpPr>
            <xdr:cNvPr id="0" name=""/>
            <xdr:cNvSpPr>
              <a:spLocks noTextEdit="1"/>
            </xdr:cNvSpPr>
          </xdr:nvSpPr>
          <xdr:spPr>
            <a:xfrm>
              <a:off x="19568160" y="13228320"/>
              <a:ext cx="4567178" cy="2525532"/>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4</xdr:col>
      <xdr:colOff>0</xdr:colOff>
      <xdr:row>280</xdr:row>
      <xdr:rowOff>0</xdr:rowOff>
    </xdr:from>
    <xdr:to>
      <xdr:col>5</xdr:col>
      <xdr:colOff>2212353</xdr:colOff>
      <xdr:row>294</xdr:row>
      <xdr:rowOff>72990</xdr:rowOff>
    </xdr:to>
    <xdr:graphicFrame macro="">
      <xdr:nvGraphicFramePr>
        <xdr:cNvPr id="9" name="Gráfico 3">
          <a:extLst>
            <a:ext uri="{FF2B5EF4-FFF2-40B4-BE49-F238E27FC236}">
              <a16:creationId xmlns:a16="http://schemas.microsoft.com/office/drawing/2014/main" id="{BEEACD06-8CE8-4C1A-940E-B30FB2143E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3</xdr:col>
      <xdr:colOff>618435</xdr:colOff>
      <xdr:row>266</xdr:row>
      <xdr:rowOff>36443</xdr:rowOff>
    </xdr:from>
    <xdr:to>
      <xdr:col>5</xdr:col>
      <xdr:colOff>1888434</xdr:colOff>
      <xdr:row>278</xdr:row>
      <xdr:rowOff>40861</xdr:rowOff>
    </xdr:to>
    <xdr:graphicFrame macro="">
      <xdr:nvGraphicFramePr>
        <xdr:cNvPr id="11" name="Gráfico 10">
          <a:extLst>
            <a:ext uri="{FF2B5EF4-FFF2-40B4-BE49-F238E27FC236}">
              <a16:creationId xmlns:a16="http://schemas.microsoft.com/office/drawing/2014/main" id="{B18048F9-B244-85D6-4859-05B84F2D7D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9A6191-E33C-4A15-A4F7-7F08E9D90D8E}" name="Form_Responses4" displayName="Form_Responses4" ref="A1:ER20" totalsRowCount="1">
  <autoFilter ref="A1:ER19" xr:uid="{A99A6191-E33C-4A15-A4F7-7F08E9D90D8E}"/>
  <tableColumns count="148">
    <tableColumn id="3" xr3:uid="{91117703-74DE-4E04-BC34-35D7E51B47EF}" name="¿En qué municipio de Santander se encuentra ubicado?"/>
    <tableColumn id="4" xr3:uid="{DF0A2700-66F8-403A-AAC2-1400DCB046E9}" name="¿Cuántas hectáreas tiene la finca en la que desarrolla su actividad productiva?_x000a_"/>
    <tableColumn id="5" xr3:uid="{620DFA71-24A0-43A5-923A-FC3F30E9AEEE}" name="¿Qué actividades económicas se desarrollan en su finca?_x000a_"/>
    <tableColumn id="6" xr3:uid="{59BC2A91-B525-4264-B43F-FC5CEB0C67CF}" name="¿En qué sector productivo opera?"/>
    <tableColumn id="7" xr3:uid="{8300A0D7-0AFF-4502-8470-9BF94BA494B6}" name="¿Cuál es el tamaño promedio de su operación (número de cerdos con los que cuenta)?_x000a_"/>
    <tableColumn id="134" xr3:uid="{13A7F69F-676D-49CE-B24F-0FD638E2A180}" name="¿Qué cantidad de cerdos en etapa lactante tiene? Escriba el número o un estimado." totalsRowFunction="custom">
      <totalsRowFormula>SUM(Form_Responses4[¿Qué cantidad de cerdos en etapa lactante tiene? Escriba el número o un estimado.])</totalsRowFormula>
    </tableColumn>
    <tableColumn id="135" xr3:uid="{385911E7-0370-411B-A0A9-6D4815E02E3D}" name="¿Qué cantidad de cerdos en etapa de pre-ceba tiene? Escriba el número o un estimado." totalsRowFunction="custom">
      <totalsRowFormula>SUM(Form_Responses4[¿Qué cantidad de cerdos en etapa de pre-ceba tiene? Escriba el número o un estimado.])</totalsRowFormula>
    </tableColumn>
    <tableColumn id="136" xr3:uid="{8D3E36C4-6785-4D5C-BF71-295BCFA451E6}" name="¿Qué cantidad de cerdos en etapa de ceba tiene? Escriba el número o un estimado. " totalsRowFunction="custom">
      <totalsRowFormula>SUM(Form_Responses4[¿Qué cantidad de cerdos en etapa de ceba tiene? Escriba el número o un estimado. ])</totalsRowFormula>
    </tableColumn>
    <tableColumn id="137" xr3:uid="{E5D54215-EC6E-4A4E-8300-02615412712C}" name="¿Qué cantidad de hembras reproductoras o de cría tiene? Escriba el número o un estimado." totalsRowFunction="custom">
      <totalsRowFormula>SUM(Form_Responses4[¿Qué cantidad de hembras reproductoras o de cría tiene? Escriba el número o un estimado.])</totalsRowFormula>
    </tableColumn>
    <tableColumn id="138" xr3:uid="{1A732DB9-E834-4731-B576-C3850F8EB0C5}" name="¿Qué cantidad de hembras de reemplazo tienen? Escriba el número o un estimado.  " totalsRowFunction="custom">
      <totalsRowFormula>SUM(Form_Responses4[¿Qué cantidad de hembras de reemplazo tienen? Escriba el número o un estimado.  ])</totalsRowFormula>
    </tableColumn>
    <tableColumn id="139" xr3:uid="{F68C7867-D847-4F98-A084-63D99558D70E}" name="¿Qué cantidad de machos reproductores o de cría tiene? Escriba el número o un estimado." totalsRowFunction="custom">
      <totalsRowFormula>K4+K6+K9+K11</totalsRowFormula>
    </tableColumn>
    <tableColumn id="140" xr3:uid="{3E9B367A-80CD-4C35-AC98-A81B06E9D62E}" name="Si tiene cerdos para otro propósito especifique el propósito y la cantidad. "/>
    <tableColumn id="141" xr3:uid="{5F778428-7C19-4E54-BCDC-905021C9EEAA}" name="¿Cuántos años lleva trabajando en procesos productivos asociados a cerdos?" totalsRowFunction="average"/>
    <tableColumn id="142" xr3:uid="{9CA91197-8250-47C5-BA79-8ABC01F3B6F1}" name="¿Tiene un lugar específico en su finca para el depósito del estiércol de sus animales?_x000a_"/>
    <tableColumn id="143" xr3:uid="{ACB5C964-FF13-45B2-BCB1-EE12B858E6FB}" name="¿Con qué frecuencia recoge el estiércol generado por sus animales?  "/>
    <tableColumn id="144" xr3:uid="{F4E636C0-01BD-4787-8D0C-A0A853BBD28E}" name="¿Cómo es el lugar en el qué recolecta el estiércol?"/>
    <tableColumn id="145" xr3:uid="{E0997EEE-E4B8-43F9-8A13-17929C0F34F7}" name="¿Cómo maneja actualmente el estiércol generado por sus animales en su operación?"/>
    <tableColumn id="146" xr3:uid="{06BC80B3-E4BF-4C62-9DB1-7A24BAF44738}" name="Si desecha el estiércol y no le da ningún manejo ¿Cuáles son las razones?"/>
    <tableColumn id="147" xr3:uid="{551B8B6A-D77A-4311-A441-83A5606B69B3}" name="¿Cuánto gasta aproximadamente al mes en el manejo del estiércol producido en su finca?"/>
    <tableColumn id="148" xr3:uid="{D351F638-FD73-4ADF-91D2-58B7EB2C4978}" name="Si marcó más de $2.000.000 COP, ¿cuánto gasta aproximadamente al mes en el manejo de estiércol producido en su finca?"/>
    <tableColumn id="149" xr3:uid="{DA982CA1-1B6B-408C-BCA0-962BBEF9F336}" name="¿Conoce si sus residuos han causado impactos ambientales en su zona?"/>
    <tableColumn id="150" xr3:uid="{A8703A80-44C1-44C3-9AD7-02417008C96B}" name="Describa brevemente los impactos que han caudado sus residuos en el ambiente local."/>
    <tableColumn id="151" xr3:uid="{C84C9530-6E75-482C-8FAB-A89054175009}" name="¿Conoce el concepto de biomasa y su potencial para la producción de energía a través del aprovechamiento del estiércol de producciones avícolas? "/>
    <tableColumn id="152" xr3:uid="{9CDB8BB9-633C-4020-BED2-76C9635227E0}" name="¿Cuál cree que sería el principal beneficio de implementar procesos para transformar los residuos como el estiércol en energía?"/>
    <tableColumn id="153" xr3:uid="{6228A4B0-4006-4B10-8C3D-D5B0AF5346A8}" name="¿Le gustaría que su finca generara su propia energía utilizando los residuos de sus cerdos?_x000a_"/>
    <tableColumn id="154" xr3:uid="{ECB0971B-EF7B-4B01-AE8E-820F6955DD10}" name="¿Cuál sería su principal interés al invertir en el procesamiento de estiércol para la generación de bioenergía?"/>
    <tableColumn id="155" xr3:uid="{2C01BA70-B5F8-48AC-A9B0-59B221A2E852}" name="¿Qué tipo de servicios consideraría más útil en caso de querer implementar un proyecto asociado a bioenergía en su operación?_x000a_"/>
    <tableColumn id="156" xr3:uid="{4EE3CB5F-6569-472D-9AF0-5F0A6E177107}" name="¿Estaría interesado en un servicio de consultoría que le ayude a aprovechar el estiércol generado en su granja para producir energía renovable y/o ingresos adicionales? En la información de la tabla se presentan costos e ingresos proyectados para un volum"/>
    <tableColumn id="157" xr3:uid="{8C12CAE7-6EB2-43A5-848E-737CDA4461F6}" name="¿Qué cantidad de cerdos en etapa lactante tiene? Escriba el número o un estimado.2" totalsRowFunction="custom" dataDxfId="0">
      <totalsRowFormula>SUM(AC2:AC19)</totalsRowFormula>
    </tableColumn>
    <tableColumn id="158" xr3:uid="{F10316E9-7089-4C1F-B507-FAFAAD568C2D}" name="¿Qué cantidad de cerdos en etapa de pre-ceba tiene? Escriba el número o un estimado.3" totalsRowFunction="custom">
      <totalsRowFormula>SUM(Form_Responses4[¿Qué cantidad de cerdos en etapa de pre-ceba tiene? Escriba el número o un estimado.3])</totalsRowFormula>
    </tableColumn>
    <tableColumn id="159" xr3:uid="{05A1ED9C-6378-4B81-B9D8-41F1C563A0F6}" name="¿Qué cantidad de cerdos en etapa de ceba tiene? Escriba el número o un estimado. 4" totalsRowFunction="custom">
      <totalsRowFormula>SUM(Form_Responses4[¿Qué cantidad de cerdos en etapa de ceba tiene? Escriba el número o un estimado. 4])</totalsRowFormula>
    </tableColumn>
    <tableColumn id="160" xr3:uid="{9A4C9FDA-1B7E-4195-B7A5-9BE29EF36D9A}" name="¿Qué cantidad de hembras reproductoras o de cría tiene? Escriba el número o un estimado.5" totalsRowFunction="custom">
      <totalsRowFormula>SUM(Form_Responses4[¿Qué cantidad de hembras reproductoras o de cría tiene? Escriba el número o un estimado.5])</totalsRowFormula>
    </tableColumn>
    <tableColumn id="161" xr3:uid="{F29298C4-9396-4327-95C7-49A71CB3E129}" name="¿Qué cantidad de hembras de reemplazo tienen? Escriba el número o un estimado.  6" totalsRowFunction="custom">
      <totalsRowFormula>SUM(Form_Responses4[¿Qué cantidad de hembras de reemplazo tienen? Escriba el número o un estimado.  6])</totalsRowFormula>
    </tableColumn>
    <tableColumn id="162" xr3:uid="{F8E18821-67A2-4562-96F4-F859F7FAB439}" name="¿Qué cantidad de machos reproductores o de cría tiene? Escriba el número o un estimado.7" totalsRowFunction="custom">
      <totalsRowFormula>SUM(Form_Responses4[¿Qué cantidad de machos reproductores o de cría tiene? Escriba el número o un estimado.7])</totalsRowFormula>
    </tableColumn>
    <tableColumn id="163" xr3:uid="{76EA605A-B8F5-423F-AFCB-DCAE3D3D72B3}" name="Si tiene cerdos para otro propósito especifique el propósito y la cantidad. 8"/>
    <tableColumn id="164" xr3:uid="{D32940FE-AA47-49BA-8337-CD10E104A592}" name="¿Cuántos años lleva trabajando en procesos productivos asociados a cerdos?9" totalsRowFunction="average"/>
    <tableColumn id="165" xr3:uid="{EBFA1A84-A9BB-4F8C-A5B7-98A427F208CD}" name="¿Tiene un lugar específico en su finca para el depósito del estiércol de sus animales?_x000a_10"/>
    <tableColumn id="166" xr3:uid="{89EAA073-F91E-4C66-8906-815B994D5710}" name="¿Con qué frecuencia recoge el estiércol generado por sus animales?  11"/>
    <tableColumn id="167" xr3:uid="{5226F907-9508-464C-A4BE-FC3041ECDE01}" name="¿Cómo es el lugar en el qué recolecta el estiércol?12"/>
    <tableColumn id="168" xr3:uid="{1FE5AB18-D869-442D-A7AD-3D270AA3EAD2}" name="¿Cómo maneja actualmente el estiércol generado por sus animales en su operación?13"/>
    <tableColumn id="169" xr3:uid="{C41CEBE5-94C9-4828-A0E6-45C216AE1C01}" name="Si desecha el estiércol y no le da ningún manejo ¿Cuáles son las razones?14"/>
    <tableColumn id="170" xr3:uid="{3F8C3393-8C84-4C02-818E-9C56B30BAAB3}" name="¿Cuánto gasta aproximadamente al mes en el manejo del estiércol producido en su finca?15"/>
    <tableColumn id="171" xr3:uid="{31F7A534-C0BF-430C-8C88-29E26C297870}" name="Si marcó más de $2.000.000 COP, ¿cuánto gasta aproximadamente al mes en el manejo de estiércol producido en su finca?16"/>
    <tableColumn id="172" xr3:uid="{DBAA33D3-9CE3-4DF1-9093-9938B941890E}" name="¿Conoce si sus residuos han causado impactos ambientales en su zona?17"/>
    <tableColumn id="173" xr3:uid="{C408CFC9-B600-4AFD-ACC1-4BE7A3ECCF87}" name="Describa brevemente los impactos que han caudado sus residuos en el ambiente local.18"/>
    <tableColumn id="174" xr3:uid="{E93B9DFB-F2E5-40BD-8697-CACACE96DD46}" name="¿Conoce el concepto de biomasa y su potencial para la producción de energía a través del aprovechamiento del estiércol de producciones avícolas? 19"/>
    <tableColumn id="175" xr3:uid="{586420A4-C462-4E25-AB8B-B4085B3E3AAA}" name="¿Cuál cree que sería el principal beneficio de implementar procesos para transformar los residuos como el estiércol en energía?20"/>
    <tableColumn id="176" xr3:uid="{F64258CB-02B2-49A3-B8EF-55FA8F492004}" name="¿Le gustaría que su finca generara su propia energía utilizando los residuos de sus cerdos?_x000a_21"/>
    <tableColumn id="177" xr3:uid="{17148636-E7F2-4623-AE1B-0B72F2247F5F}" name="¿Cuál sería su principal interés al invertir en el procesamiento de estiércol para la generación de bioenergía?22"/>
    <tableColumn id="178" xr3:uid="{1F40B192-9F5A-44DA-8EEB-7DD67110031D}" name="¿Qué tipo de servicios consideraría más útil en caso de querer implementar un proyecto asociado a bioenergía en su operación?_x000a_23"/>
    <tableColumn id="179" xr3:uid="{C411B1FC-3355-425E-BA01-10F216ADABC5}" name="¿Estaría interesado en un servicio de consultoría que le ayude a aprovechar el estiércol generado en su granja para producir energía renovable y/o ingresos adicionales? En la información de la tabla se presentan costos e ingresos proyectados para un vo24"/>
    <tableColumn id="180" xr3:uid="{981363B5-B533-4187-B663-89E3FB0F3DAE}" name="¿Qué cantidad de cerdos en etapa lactante tiene? Escriba el número o un estimado.25" totalsRowFunction="custom">
      <totalsRowFormula>SUM(AZ2:AZ19)</totalsRowFormula>
    </tableColumn>
    <tableColumn id="181" xr3:uid="{5A9A4E03-CC68-4903-820E-5A1CDD3A3601}" name="¿Qué cantidad de cerdos en etapa de pre-ceba tiene? Escriba el número o un estimado.26" totalsRowFunction="custom">
      <totalsRowFormula>SUM(BA2:BA19)</totalsRowFormula>
    </tableColumn>
    <tableColumn id="182" xr3:uid="{9E598FDA-FB9A-4ACB-8947-6379C1EDCC41}" name="¿Qué cantidad de cerdos en etapa de ceba tiene? Escriba el número o un estimado. 27" totalsRowFunction="custom">
      <totalsRowFormula>SUM(BB2:BB19)</totalsRowFormula>
    </tableColumn>
    <tableColumn id="183" xr3:uid="{8F3E7AF1-0E88-4C25-89B8-AD480D68CEF8}" name="¿Qué cantidad de hembras reproductoras o de cría tiene? Escriba el número o un estimado.28" totalsRowFunction="custom">
      <totalsRowFormula>SUM(BC2:BC19)</totalsRowFormula>
    </tableColumn>
    <tableColumn id="184" xr3:uid="{D387EBD5-1DDC-4718-AB9F-F21540C101D8}" name="¿Qué cantidad de hembras de reemplazo tienen? Escriba el número o un estimado.  29" totalsRowFunction="custom">
      <totalsRowFormula>SUM(BD2:BD19)</totalsRowFormula>
    </tableColumn>
    <tableColumn id="185" xr3:uid="{F9C4FF05-785D-4FBC-A226-CEA88586927D}" name="¿Qué cantidad de machos reproductores o de cría tiene? Escriba el número o un estimado.30" totalsRowFunction="custom">
      <totalsRowFormula>SUM(BE2:BE19)</totalsRowFormula>
    </tableColumn>
    <tableColumn id="186" xr3:uid="{6CC55E62-3DFC-4B80-8C34-5D7CEA2CAAFD}" name="Si tiene cerdos para otro propósito especifique el propósito y la cantidad. 31"/>
    <tableColumn id="187" xr3:uid="{82790B09-0C51-4938-861E-BE6B6410B925}" name="¿Cuántos años lleva trabajando en procesos productivos asociados a cerdos?32" totalsRowFunction="average"/>
    <tableColumn id="188" xr3:uid="{F601A0F7-E6EB-47FD-8BCE-70693102BF4A}" name="¿Tiene un lugar específico en su finca para el depósito del estiércol de sus animales?_x000a_33"/>
    <tableColumn id="189" xr3:uid="{879DEBD5-755C-406C-B61F-3CD787B5FDC0}" name="¿Con qué frecuencia recoge el estiércol generado por sus animales?  34"/>
    <tableColumn id="190" xr3:uid="{4FE12316-3547-4C57-A413-4931E4F28F7D}" name="¿Cómo es el lugar en el qué recolecta el estiércol?35"/>
    <tableColumn id="191" xr3:uid="{6E15D847-98D5-428A-98B8-E7116663A812}" name="¿Cómo maneja actualmente el estiércol generado por sus animales en su operación?36"/>
    <tableColumn id="192" xr3:uid="{6FD0CD9C-304A-4970-959F-B3F77F885DE6}" name="Si desecha el estiércol y no le da ningún manejo ¿Cuáles son las razones?37"/>
    <tableColumn id="193" xr3:uid="{EA5EBC17-7400-4969-BC85-B5223BDA5242}" name="¿Cuánto gasta aproximadamente al mes en el manejo del estiércol producido en su finca?38"/>
    <tableColumn id="194" xr3:uid="{86AA401A-FFC9-489F-96F8-09EDD59658FB}" name="Si marcó más de $2.000.000 COP, ¿cuánto gasta aproximadamente al mes en el manejo de estiércol producido en su finca?39"/>
    <tableColumn id="195" xr3:uid="{22D1A779-80BD-4F87-8687-71F6C6E71B5A}" name="¿Conoce si sus residuos han causado impactos ambientales en su zona?40"/>
    <tableColumn id="196" xr3:uid="{2C0DA277-8AF4-47FC-9DC8-A8136A3A0768}" name="Describa brevemente los impactos que han caudado sus residuos en el ambiente local.41"/>
    <tableColumn id="197" xr3:uid="{175FBABB-23F8-48C8-A116-09C0B347B4FA}" name="¿Conoce el concepto de biomasa y su potencial para la producción de energía a través del aprovechamiento del estiércol de producciones avícolas? 42"/>
    <tableColumn id="198" xr3:uid="{724D6C9A-6603-470A-B48B-2544F591FA3E}" name="¿Cuál cree que sería el principal beneficio de implementar procesos para transformar los residuos como el estiércol en energía?43"/>
    <tableColumn id="199" xr3:uid="{A97F3FE2-3BAA-4A70-AA74-B64D3E473FA2}" name="¿Le gustaría que su finca generara su propia energía utilizando los residuos de sus cerdos?_x000a_44"/>
    <tableColumn id="200" xr3:uid="{8535479F-E397-4D79-BEB4-698C08CCD1D2}" name="¿Cuál sería su principal interés al invertir en el procesamiento de estiércol para la generación de bioenergía?45"/>
    <tableColumn id="201" xr3:uid="{4525429A-577E-452F-A2B6-2FF538CEDD78}" name="¿Qué tipo de servicios consideraría más útil en caso de querer implementar un proyecto asociado a bioenergía en su operación?_x000a_46"/>
    <tableColumn id="202" xr3:uid="{DD5F7044-171C-4718-8BBF-7D60DCBCC0F0}" name="¿Estaría interesado en un servicio de consultoría que le ayude a aprovechar el estiércol generado en su granja para producir energía renovable y/o ingresos adicionales? En la información de la tabla se presentan costos e ingresos proyectados para un vo47"/>
    <tableColumn id="203" xr3:uid="{85BCD64A-7D57-4D57-9C0B-29D9857409C4}" name="¿Qué cantidad de cerdos en etapa lactante tiene? Escriba el número o un estimado.48"/>
    <tableColumn id="204" xr3:uid="{20D08847-D4C4-4564-AADC-9363805C9775}" name="¿Qué cantidad de cerdos en etapa de pre-ceba tiene? Escriba el número o un estimado.49"/>
    <tableColumn id="205" xr3:uid="{35CF1523-8A61-40D6-898E-DB62C10FC4F9}" name="¿Qué cantidad de cerdos en etapa de ceba tiene? Escriba el número o un estimado. 50"/>
    <tableColumn id="206" xr3:uid="{E14A82DA-3B38-47D9-AF0B-DE354E59A0A1}" name="¿Qué cantidad de hembras reproductoras o de cría tiene? Escriba el número o un estimado.51"/>
    <tableColumn id="207" xr3:uid="{1927001D-4912-4A5B-B376-97C1D21C7997}" name="¿Qué cantidad de hembras de reemplazo tienen? Escriba el número o un estimado.  52"/>
    <tableColumn id="208" xr3:uid="{8B5875A6-4FE4-4A11-89F2-0CDA61B6DB3A}" name="¿Qué cantidad de machos reproductores o de cría tiene? Escriba el número o un estimado.53"/>
    <tableColumn id="209" xr3:uid="{E51737CD-3846-470A-8F9F-FBC23F99FA98}" name="Si tiene cerdos para otro propósito especifique el propósito y la cantidad. 54"/>
    <tableColumn id="210" xr3:uid="{59C75BF9-DD53-4E9A-BE6E-926419BCDE54}" name="¿Cuántos años lleva trabajando en procesos productivos asociados a cerdos?55"/>
    <tableColumn id="211" xr3:uid="{D63643C8-4059-42A6-9820-9787CCA94513}" name="¿Tiene un lugar específico en su finca para el depósito del estiércol de sus animales?_x000a_56"/>
    <tableColumn id="212" xr3:uid="{E24C8EC9-3FF1-4D6A-AF81-BBD3E6F40E2F}" name="¿Con qué frecuencia recoge el estiércol generado por sus animales?  57"/>
    <tableColumn id="213" xr3:uid="{5DF04695-9B1F-4A22-827D-C2A3AD90AD7A}" name="¿Cómo es el lugar en el qué recolecta el estiércol?58"/>
    <tableColumn id="214" xr3:uid="{CA5C633B-66E9-4E9E-A146-CA330734931A}" name="¿Cómo maneja actualmente el estiércol generado por sus animales en su operación?59"/>
    <tableColumn id="215" xr3:uid="{449AD806-FD49-464D-9D48-A4E579C4D3EF}" name="Si desecha el estiércol y no le da ningún manejo ¿Cuáles son las razones?60"/>
    <tableColumn id="216" xr3:uid="{EB0BCA85-E3B9-4277-89A5-D739BA615200}" name="¿Cuánto gasta aproximadamente al mes en el manejo del estiércol producido en su finca?61"/>
    <tableColumn id="217" xr3:uid="{4902B844-398B-4D50-B573-5E43EF5F4D4B}" name="Si marcó más de $2.000.000 COP, ¿cuánto gasta aproximadamente al mes en el manejo de estiércol producido en su finca?62"/>
    <tableColumn id="218" xr3:uid="{29B02196-76D3-4268-ABD1-F14F6CCB11DF}" name="¿Conoce si sus residuos han causado impactos ambientales en su zona?63"/>
    <tableColumn id="219" xr3:uid="{45AB7C5F-97DC-4A4B-AD1F-B248137B15B3}" name="Describa brevemente los impactos que han caudado sus residuos en el ambiente local.64"/>
    <tableColumn id="220" xr3:uid="{B976622B-EAF0-49E2-8FC4-C14F66B50123}" name="¿Conoce el concepto de biomasa y su potencial para la producción de energía a través del aprovechamiento del estiércol de producciones avícolas? 65"/>
    <tableColumn id="221" xr3:uid="{02F9528C-3195-4336-AFF1-3B885D0AECE2}" name="¿Cuál cree que sería el principal beneficio de implementar procesos para transformar los residuos como el estiércol en energía?66"/>
    <tableColumn id="222" xr3:uid="{0F753377-4839-4E78-A172-8DBF5B798188}" name="¿Le gustaría que su finca generara su propia energía utilizando los residuos de sus cerdos?_x000a_67"/>
    <tableColumn id="223" xr3:uid="{67F1C8C0-661A-40E5-BC90-58098C9FB69B}" name="¿Cuál sería su principal interés al invertir en el procesamiento de estiércol para la generación de bioenergía?68"/>
    <tableColumn id="224" xr3:uid="{B953E562-48A6-4D05-AC43-50789475EC4A}" name="¿Qué tipo de servicios consideraría más útil en caso de querer implementar un proyecto asociado a bioenergía en su operación?_x000a_69"/>
    <tableColumn id="225" xr3:uid="{B9F78B67-E0E6-4AA6-BC13-B2571741AE0A}" name="¿Estaría interesado en un servicio de consultoría que le ayude a aprovechar el estiércol generado en su granja para producir energía renovable y/o ingresos adicionales? En la información de la tabla se presentan costos e ingresos proyectados para un vo70"/>
    <tableColumn id="226" xr3:uid="{08EE255C-8A35-458A-A956-6B8DEB112783}" name="¿Qué cantidad de cerdos en etapa lactante tiene? Escriba el número o un estimado.71" totalsRowFunction="custom">
      <totalsRowFormula>SUM(CT2:CT19)</totalsRowFormula>
    </tableColumn>
    <tableColumn id="227" xr3:uid="{6A30765C-B5AA-4F03-9CC6-6EB3035A5A50}" name="¿Qué cantidad de cerdos en etapa de pre-ceba tiene? Escriba el número o un estimado.72" totalsRowFunction="custom">
      <totalsRowFormula>SUM(CU2:CU19)</totalsRowFormula>
    </tableColumn>
    <tableColumn id="228" xr3:uid="{13B8F4EC-3BB4-4E6A-8FA5-179B10382430}" name="¿Qué cantidad de cerdos en etapa de ceba tiene? Escriba el número o un estimado. 73" totalsRowFunction="custom">
      <totalsRowFormula>SUM(CV2:CV19)</totalsRowFormula>
    </tableColumn>
    <tableColumn id="229" xr3:uid="{2D5F51C2-848D-4F50-B597-47C3C3BC517B}" name="¿Qué cantidad de hembras reproductoras o de cría tiene? Escriba el número o un estimado.74" totalsRowFunction="custom">
      <totalsRowFormula>SUM(CW2:CW19)</totalsRowFormula>
    </tableColumn>
    <tableColumn id="230" xr3:uid="{3DF99940-5C20-49C4-8939-8FD12898B155}" name="¿Qué cantidad de hembras de reemplazo tienen? Escriba el número o un estimado.  75" totalsRowFunction="custom">
      <totalsRowFormula>SUM(CX2:CX19)</totalsRowFormula>
    </tableColumn>
    <tableColumn id="231" xr3:uid="{05C46CEB-98C8-481D-BF5C-2A51E9AC3074}" name="¿Qué cantidad de machos reproductores o de cría tiene? Escriba el número o un estimado.76" totalsRowFunction="custom">
      <totalsRowFormula>SUM(CY2:CY19)</totalsRowFormula>
    </tableColumn>
    <tableColumn id="232" xr3:uid="{B7592355-A6F1-420C-B52F-1A7DA2498B5F}" name="Si tiene cerdos para otro propósito especifique el propósito y la cantidad. 77"/>
    <tableColumn id="233" xr3:uid="{B37746B3-D06D-4D2E-BFD8-DB128CFB504D}" name="¿Cuántos años lleva trabajando en procesos productivos asociados a cerdos?78"/>
    <tableColumn id="234" xr3:uid="{5A040C89-D19F-445A-94A0-35E55E79C236}" name="¿Tiene un lugar específico en su finca para el depósito del estiércol de sus animales?_x000a_79"/>
    <tableColumn id="235" xr3:uid="{F95323C2-B322-43A0-B42A-533EA4E15DDB}" name="¿Con qué frecuencia recoge el estiércol generado por sus animales?  80"/>
    <tableColumn id="236" xr3:uid="{EE2C479A-D57E-4A20-B7C3-E085B61EEE70}" name="¿Cómo es el lugar en el qué recolecta el estiércol?81"/>
    <tableColumn id="237" xr3:uid="{12BBB9A7-FEE6-443B-A928-9F8948618090}" name="¿Cómo maneja actualmente el estiércol generado por sus animales en su operación?82"/>
    <tableColumn id="238" xr3:uid="{061352B0-828A-4662-86A7-4A14C829B66D}" name="Si desecha el estiércol y no le da ningún manejo ¿Cuáles son las razones?83"/>
    <tableColumn id="239" xr3:uid="{973559F0-BAC2-47BF-BD68-C647B77138B5}" name="¿Cuánto gasta aproximadamente al mes en el manejo del estiércol producido en su finca?84"/>
    <tableColumn id="240" xr3:uid="{E9C50114-5595-4111-AF93-D0A112864733}" name="Si marcó más de $2.000.000 COP, ¿cuánto gasta aproximadamente al mes en el manejo de estiércol producido en su finca?85"/>
    <tableColumn id="241" xr3:uid="{4BD187BA-C7BA-46AA-A639-B7CFDF4D901E}" name="¿Conoce si sus residuos han causado impactos ambientales en su zona?86"/>
    <tableColumn id="242" xr3:uid="{FDDCA77D-F082-4B62-9ACC-E7C6762E77C6}" name="Describa brevemente los impactos que han caudado sus residuos en el ambiente local.87"/>
    <tableColumn id="243" xr3:uid="{4B86A4C3-81C1-4AB2-AD3B-8D5AC8ED5E8D}" name="¿Conoce el concepto de biomasa y su potencial para la producción de energía a través del aprovechamiento del estiércol de producciones avícolas? 88"/>
    <tableColumn id="244" xr3:uid="{C0B5E1D3-ED0B-428D-AA1A-DE2980C75D23}" name="¿Cuál cree que sería el principal beneficio de implementar procesos para transformar los residuos como el estiércol en energía?89"/>
    <tableColumn id="245" xr3:uid="{F1137ACA-B4CE-4BBD-A055-C1F8BCA74B00}" name="¿Le gustaría que su finca generara su propia energía utilizando los residuos de sus cerdos?_x000a_90"/>
    <tableColumn id="246" xr3:uid="{D600196C-AED6-4668-9957-4CEC5136DEEB}" name="¿Cuál sería su principal interés al invertir en el procesamiento de estiércol para la generación de bioenergía?91"/>
    <tableColumn id="247" xr3:uid="{07129258-DB01-4C7B-994F-D800BE170566}" name="¿Qué tipo de servicios consideraría más útil en caso de querer implementar un proyecto asociado a bioenergía en su operación?_x000a_92"/>
    <tableColumn id="248" xr3:uid="{B914BFC5-E3B6-4694-916C-0F7C290005E1}" name="¿Estaría interesado en un servicio de consultoría que le ayude a aprovechar el estiércol generado en su granja para producir energía renovable y/o ingresos adicionales? En la información de la tabla se presentan costos e ingresos proyectados para un vo93"/>
    <tableColumn id="249" xr3:uid="{13BE6419-AFDA-442B-99AD-E83E2B9B79F3}" name="¿Cuánto estaría dispuesto a invertir por un servicio de consultoría básico como el descrito en la imagen?"/>
    <tableColumn id="250" xr3:uid="{604E46B7-DE76-4CD8-9B21-B22C2F19A669}" name="¿Cuánto estaría dispuesto a invertir por un servicio de consultoría especializado como el descrito en la imagen?"/>
    <tableColumn id="251" xr3:uid="{38C5E90A-2728-4B70-A77B-61574EC322D7}" name="¿Actualmente cuenta con recursos financieros para implementar proyectos de bioenergía asociados a la gestión de sus residuos?"/>
    <tableColumn id="252" xr3:uid="{88622406-E5F5-417F-AFF8-52CFC98EE909}" name="¿Por qué canales considera qué es más fácil acceder a información sobre este tipo de iniciativas?"/>
    <tableColumn id="253" xr3:uid="{EB1F8E0C-3187-4CD1-82C7-1B5BE3E92F04}" name="¿Conoce alguna empresa que preste servicios de consultoría o asesoría en el aprovechamiento de residuos, como el estiércol animal, para la producción de bioenergía?"/>
    <tableColumn id="254" xr3:uid="{50CD8526-18DC-4DF6-BAD6-DA7E151AB680}" name="¿Cuánto estaría dispuesto a invertir por un servicio de consultoría básico como el descrito en la imagen?94"/>
    <tableColumn id="255" xr3:uid="{6A7B56A2-2D79-47E2-9CE8-9B6DD3A3038D}" name="¿Cuánto estaría dispuesto a invertir por un servicio de consultoría especializado como el descrito en la imagen?95"/>
    <tableColumn id="256" xr3:uid="{94B33BFF-5AE2-4D3D-AF2C-3F131F6B4231}" name="¿Actualmente cuenta con recursos financieros para implementar proyectos de bioenergía asociados a la gestión de sus residuos?96"/>
    <tableColumn id="257" xr3:uid="{47C7EA5E-4656-41E6-952B-2BA701842449}" name="¿Por qué canales considera qué es más fácil acceder a información sobre este tipo de iniciativas?97"/>
    <tableColumn id="258" xr3:uid="{F566F9F9-0452-4D52-9035-E039BFDB489B}" name="¿Conoce alguna empresa que preste servicios de consultoría o asesoría en el aprovechamiento de residuos, como el estiércol animal, para la producción de bioenergía?98"/>
    <tableColumn id="259" xr3:uid="{C9769D71-C8F2-4CDA-874F-F19D84469DCB}" name="¿Cuánto estaría dispuesto a invertir por un servicio de consultoría básico como el descrito en la imagen?99"/>
    <tableColumn id="260" xr3:uid="{429F30A0-4044-4E87-B126-A2430415C1CA}" name="¿Cuánto estaría dispuesto a invertir por un servicio de consultoría especializado como el descrito en la imagen?100"/>
    <tableColumn id="261" xr3:uid="{01E535AB-627B-43C9-9523-9425958BA9F5}" name="¿Actualmente cuenta con recursos financieros para implementar proyectos de bioenergía asociados a la gestión de sus residuos?101"/>
    <tableColumn id="262" xr3:uid="{C35B25D6-1CB8-482F-A585-7D5FAC9ACFBA}" name="¿Por qué canales considera qué es más fácil acceder a información sobre este tipo de iniciativas?102"/>
    <tableColumn id="263" xr3:uid="{5F172F88-05A0-42D5-B208-495DFA7316EB}" name="¿Conoce alguna empresa que preste servicios de consultoría o asesoría en el aprovechamiento de residuos, como el estiércol animal, para la producción de bioenergía?103"/>
    <tableColumn id="264" xr3:uid="{6C7D7C27-D66A-440C-B64F-B21BC61B609C}" name="¿Cuánto estaría dispuesto a invertir por un servicio de consultoría básico como el descrito en la imagen?104"/>
    <tableColumn id="265" xr3:uid="{0C99A193-900B-44D0-B8D0-37E8DC9F8BC4}" name="¿Cuánto estaría dispuesto a invertir por un servicio de consultoría especializado como el descrito en la imagen?105"/>
    <tableColumn id="266" xr3:uid="{7AE4AD1E-3315-42E5-B4CA-457E4B10ECC9}" name="¿Actualmente cuenta con recursos financieros para implementar proyectos de bioenergía asociados a la gestión de sus residuos?106"/>
    <tableColumn id="267" xr3:uid="{150BBADE-15E4-4128-92B1-E2BB0EC6BFD2}" name="¿Por qué canales considera qué es más fácil acceder a información sobre este tipo de iniciativas?107"/>
    <tableColumn id="268" xr3:uid="{8812CA5C-56DB-4250-931C-A71397272B47}" name="¿Conoce alguna empresa que preste servicios de consultoría o asesoría en el aprovechamiento de residuos, como el estiércol animal, para la producción de bioenergía?108"/>
    <tableColumn id="269" xr3:uid="{EC1CF868-244B-410C-9C1C-3341C6643B2B}" name="¿Cuánto estaría dispuesto a invertir por un servicio de consultoría básico como el descrito en la imagen?109"/>
    <tableColumn id="270" xr3:uid="{B1204CAA-F0F2-47E7-99F2-C382B6E58F04}" name="¿Cuánto estaría dispuesto a invertir por un servicio de consultoría especializado como el descrito en la imagen?110"/>
    <tableColumn id="271" xr3:uid="{8952E32A-3295-422B-BFAE-BE82CCB144AD}" name="¿Actualmente cuenta con recursos financieros para implementar proyectos de bioenergía asociados a la gestión de sus residuos?111"/>
    <tableColumn id="272" xr3:uid="{BD650C66-81E6-4B91-9C05-71EB44DE1C46}" name="¿Por qué canales considera qué es más fácil acceder a información sobre este tipo de iniciativas?112"/>
    <tableColumn id="273" xr3:uid="{1D64D1DB-74EB-41EC-85BC-77A2788D175B}" name="¿Conoce alguna empresa que preste servicios de consultoría o asesoría en el aprovechamiento de residuos, como el estiércol animal, para la producción de bioenergía?113"/>
    <tableColumn id="274" xr3:uid="{FFE8186F-4735-4495-BC66-4EE5609B5782}" name="¿Por qué razón no se encuentra interesado en un servicio de consultoría que le ayude a aprovechar el estiércol generado en su granja para generar energía renovable y/o ingresos adicionales?"/>
    <tableColumn id="275" xr3:uid="{E9759610-AEBF-41AC-BF86-842B64828E9C}" name="¿Por qué razón no se encuentra interesado en un servicio de consultoría que le ayude a aprovechar el estiércol generado en su granja para generar energía renovable y/o ingresos adicionales?114"/>
    <tableColumn id="276" xr3:uid="{C8D7DAB0-B590-4930-8765-04DCF6183300}" name="Escriba el nombre de la empresa que conoce."/>
  </tableColumns>
  <tableStyleInfo name="TableStyleLight1"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E4F83-1C1F-4343-93B8-B07CC429D723}">
  <dimension ref="A1:AF421"/>
  <sheetViews>
    <sheetView topLeftCell="A8" zoomScale="80" zoomScaleNormal="85" workbookViewId="0">
      <selection activeCell="B2" sqref="B2:B42"/>
    </sheetView>
  </sheetViews>
  <sheetFormatPr baseColWidth="10" defaultColWidth="11.44140625" defaultRowHeight="13.2"/>
  <cols>
    <col min="1" max="1" width="20.44140625" customWidth="1"/>
    <col min="2" max="2" width="22.6640625" customWidth="1"/>
    <col min="3" max="3" width="49" bestFit="1" customWidth="1"/>
    <col min="4" max="4" width="17.88671875" customWidth="1"/>
    <col min="5" max="5" width="69.6640625" customWidth="1"/>
    <col min="6" max="6" width="11.5546875" customWidth="1"/>
    <col min="7" max="7" width="24.6640625" bestFit="1" customWidth="1"/>
    <col min="8" max="9" width="11.5546875" customWidth="1"/>
    <col min="10" max="10" width="25.33203125" customWidth="1"/>
    <col min="11" max="12" width="11.5546875" customWidth="1"/>
    <col min="13" max="13" width="25.33203125" bestFit="1" customWidth="1"/>
    <col min="14" max="15" width="11.5546875" customWidth="1"/>
    <col min="16" max="16" width="25.44140625" customWidth="1"/>
    <col min="17" max="18" width="11.5546875" customWidth="1"/>
    <col min="19" max="19" width="27.6640625" customWidth="1"/>
    <col min="20" max="25" width="11.5546875" customWidth="1"/>
    <col min="26" max="28" width="54.6640625" customWidth="1"/>
    <col min="29" max="29" width="30.109375" customWidth="1"/>
    <col min="30" max="30" width="24.33203125" customWidth="1"/>
    <col min="31" max="31" width="38.88671875" customWidth="1"/>
    <col min="32" max="32" width="33.88671875" bestFit="1" customWidth="1"/>
  </cols>
  <sheetData>
    <row r="1" spans="1:32" s="30" customFormat="1" ht="62.4" customHeight="1">
      <c r="A1" s="20" t="s">
        <v>0</v>
      </c>
      <c r="B1" s="20" t="s">
        <v>1</v>
      </c>
      <c r="C1" s="20" t="s">
        <v>2</v>
      </c>
      <c r="D1" s="20" t="s">
        <v>3</v>
      </c>
      <c r="E1" s="20" t="s">
        <v>4</v>
      </c>
      <c r="F1" s="20" t="s">
        <v>5</v>
      </c>
      <c r="G1" s="20" t="s">
        <v>6</v>
      </c>
      <c r="H1" s="20" t="s">
        <v>7</v>
      </c>
      <c r="I1" s="20" t="s">
        <v>8</v>
      </c>
      <c r="J1" s="20" t="s">
        <v>9</v>
      </c>
      <c r="K1" s="20" t="s">
        <v>10</v>
      </c>
      <c r="L1" s="20" t="s">
        <v>11</v>
      </c>
      <c r="M1" s="20" t="s">
        <v>12</v>
      </c>
      <c r="N1" s="20" t="s">
        <v>13</v>
      </c>
      <c r="O1" s="20" t="s">
        <v>14</v>
      </c>
      <c r="P1" s="20" t="s">
        <v>15</v>
      </c>
      <c r="Q1" s="20" t="s">
        <v>16</v>
      </c>
      <c r="R1" s="20" t="s">
        <v>17</v>
      </c>
      <c r="S1" s="20" t="s">
        <v>18</v>
      </c>
      <c r="T1" s="20" t="s">
        <v>19</v>
      </c>
      <c r="U1" s="20" t="s">
        <v>20</v>
      </c>
      <c r="V1" s="20" t="s">
        <v>21</v>
      </c>
      <c r="W1" s="20" t="s">
        <v>22</v>
      </c>
      <c r="X1" s="20" t="s">
        <v>23</v>
      </c>
      <c r="Y1" s="20" t="s">
        <v>24</v>
      </c>
      <c r="Z1" s="20" t="s">
        <v>25</v>
      </c>
      <c r="AA1" s="20" t="s">
        <v>26</v>
      </c>
      <c r="AB1" s="20" t="s">
        <v>27</v>
      </c>
      <c r="AC1" s="20" t="s">
        <v>28</v>
      </c>
      <c r="AD1" s="20" t="s">
        <v>29</v>
      </c>
      <c r="AE1" s="20" t="s">
        <v>30</v>
      </c>
      <c r="AF1" s="20" t="s">
        <v>31</v>
      </c>
    </row>
    <row r="2" spans="1:32">
      <c r="A2" s="23" t="s">
        <v>32</v>
      </c>
      <c r="B2" s="23" t="s">
        <v>33</v>
      </c>
      <c r="C2" s="23" t="s">
        <v>34</v>
      </c>
      <c r="D2" s="23" t="s">
        <v>35</v>
      </c>
      <c r="E2" t="s">
        <v>36</v>
      </c>
      <c r="F2" s="23">
        <v>400</v>
      </c>
      <c r="G2" s="23"/>
      <c r="H2" s="23"/>
      <c r="I2" s="23"/>
      <c r="J2" s="23">
        <v>15</v>
      </c>
      <c r="K2" s="23" t="s">
        <v>37</v>
      </c>
      <c r="L2" s="23" t="s">
        <v>38</v>
      </c>
      <c r="M2" s="23" t="s">
        <v>39</v>
      </c>
      <c r="N2" s="23" t="s">
        <v>40</v>
      </c>
      <c r="O2" s="23"/>
      <c r="P2" s="23" t="s">
        <v>41</v>
      </c>
      <c r="Q2" s="23"/>
      <c r="R2" s="23" t="s">
        <v>42</v>
      </c>
      <c r="S2" s="23"/>
      <c r="T2" s="23" t="s">
        <v>37</v>
      </c>
      <c r="U2" s="23" t="s">
        <v>43</v>
      </c>
      <c r="V2" s="23" t="s">
        <v>44</v>
      </c>
      <c r="W2" s="23" t="s">
        <v>45</v>
      </c>
      <c r="X2" s="23" t="s">
        <v>46</v>
      </c>
      <c r="Y2" s="23" t="s">
        <v>37</v>
      </c>
      <c r="Z2" s="23"/>
      <c r="AA2" s="23"/>
      <c r="AB2" s="23"/>
      <c r="AC2" s="23"/>
      <c r="AD2" s="23"/>
      <c r="AE2" s="23" t="s">
        <v>47</v>
      </c>
      <c r="AF2" s="23"/>
    </row>
    <row r="3" spans="1:32">
      <c r="A3" s="23" t="s">
        <v>48</v>
      </c>
      <c r="B3" s="23" t="s">
        <v>33</v>
      </c>
      <c r="C3" s="23" t="s">
        <v>49</v>
      </c>
      <c r="D3" s="23" t="s">
        <v>35</v>
      </c>
      <c r="E3" s="23" t="s">
        <v>36</v>
      </c>
      <c r="F3" s="23">
        <v>300</v>
      </c>
      <c r="G3" s="23"/>
      <c r="H3" s="23">
        <v>100</v>
      </c>
      <c r="I3" s="23"/>
      <c r="J3" s="23">
        <v>8</v>
      </c>
      <c r="K3" s="23" t="s">
        <v>37</v>
      </c>
      <c r="L3" s="23" t="s">
        <v>38</v>
      </c>
      <c r="M3" s="23" t="s">
        <v>50</v>
      </c>
      <c r="N3" s="23" t="s">
        <v>51</v>
      </c>
      <c r="O3" s="23"/>
      <c r="P3" s="23" t="s">
        <v>41</v>
      </c>
      <c r="Q3" s="23"/>
      <c r="R3" s="23" t="s">
        <v>42</v>
      </c>
      <c r="S3" s="23"/>
      <c r="T3" s="23" t="s">
        <v>37</v>
      </c>
      <c r="U3" s="23" t="s">
        <v>43</v>
      </c>
      <c r="V3" s="23" t="s">
        <v>52</v>
      </c>
      <c r="W3" s="23" t="s">
        <v>53</v>
      </c>
      <c r="X3" s="23" t="s">
        <v>54</v>
      </c>
      <c r="Y3" s="23" t="s">
        <v>55</v>
      </c>
      <c r="Z3" s="23" t="s">
        <v>56</v>
      </c>
      <c r="AA3" s="23" t="s">
        <v>57</v>
      </c>
      <c r="AB3" s="23" t="s">
        <v>37</v>
      </c>
      <c r="AC3" s="23" t="s">
        <v>58</v>
      </c>
      <c r="AD3" s="23" t="s">
        <v>37</v>
      </c>
      <c r="AE3" s="23"/>
      <c r="AF3" s="23"/>
    </row>
    <row r="4" spans="1:32">
      <c r="A4" s="23" t="s">
        <v>59</v>
      </c>
      <c r="B4" s="23" t="s">
        <v>33</v>
      </c>
      <c r="C4" s="23" t="s">
        <v>34</v>
      </c>
      <c r="D4" s="23" t="s">
        <v>35</v>
      </c>
      <c r="E4" s="23" t="s">
        <v>36</v>
      </c>
      <c r="F4" s="23">
        <v>450</v>
      </c>
      <c r="G4" s="23"/>
      <c r="H4" s="23"/>
      <c r="I4" s="23">
        <v>0</v>
      </c>
      <c r="J4" s="23">
        <v>18</v>
      </c>
      <c r="K4" s="23" t="s">
        <v>37</v>
      </c>
      <c r="L4" s="23" t="s">
        <v>60</v>
      </c>
      <c r="M4" s="23" t="s">
        <v>39</v>
      </c>
      <c r="N4" s="23" t="s">
        <v>61</v>
      </c>
      <c r="O4" s="23"/>
      <c r="P4" s="23" t="s">
        <v>41</v>
      </c>
      <c r="Q4" s="23"/>
      <c r="R4" s="23" t="s">
        <v>42</v>
      </c>
      <c r="S4" s="23"/>
      <c r="T4" s="23" t="s">
        <v>37</v>
      </c>
      <c r="U4" s="23" t="s">
        <v>62</v>
      </c>
      <c r="V4" s="23" t="s">
        <v>63</v>
      </c>
      <c r="W4" s="23" t="s">
        <v>45</v>
      </c>
      <c r="X4" s="23" t="s">
        <v>64</v>
      </c>
      <c r="Y4" s="23" t="s">
        <v>37</v>
      </c>
      <c r="Z4" s="23"/>
      <c r="AA4" s="23"/>
      <c r="AB4" s="23"/>
      <c r="AC4" s="23"/>
      <c r="AD4" s="23"/>
      <c r="AE4" s="23" t="s">
        <v>65</v>
      </c>
      <c r="AF4" s="23"/>
    </row>
    <row r="5" spans="1:32">
      <c r="A5" s="24" t="s">
        <v>66</v>
      </c>
      <c r="B5" s="24" t="s">
        <v>33</v>
      </c>
      <c r="C5" s="24" t="s">
        <v>67</v>
      </c>
      <c r="D5" s="24" t="s">
        <v>35</v>
      </c>
      <c r="E5" t="s">
        <v>68</v>
      </c>
      <c r="F5" s="24">
        <v>1600</v>
      </c>
      <c r="G5" s="24"/>
      <c r="H5" s="24"/>
      <c r="I5" s="24"/>
      <c r="J5" s="24">
        <v>5</v>
      </c>
      <c r="K5" s="24" t="s">
        <v>55</v>
      </c>
      <c r="L5" s="24" t="s">
        <v>69</v>
      </c>
      <c r="M5" s="24" t="s">
        <v>50</v>
      </c>
      <c r="N5" s="24" t="s">
        <v>70</v>
      </c>
      <c r="O5" s="24"/>
      <c r="P5" s="24" t="s">
        <v>71</v>
      </c>
      <c r="Q5" s="24"/>
      <c r="R5" s="24" t="s">
        <v>42</v>
      </c>
      <c r="S5" s="24"/>
      <c r="T5" s="24" t="s">
        <v>55</v>
      </c>
      <c r="U5" s="24" t="s">
        <v>72</v>
      </c>
      <c r="V5" s="24" t="s">
        <v>63</v>
      </c>
      <c r="W5" s="24" t="s">
        <v>53</v>
      </c>
      <c r="X5" s="24" t="s">
        <v>73</v>
      </c>
      <c r="Y5" s="24" t="s">
        <v>55</v>
      </c>
      <c r="Z5" s="24" t="s">
        <v>56</v>
      </c>
      <c r="AA5" s="24" t="s">
        <v>57</v>
      </c>
      <c r="AB5" s="24" t="s">
        <v>37</v>
      </c>
      <c r="AC5" s="24" t="s">
        <v>74</v>
      </c>
      <c r="AD5" s="24" t="s">
        <v>37</v>
      </c>
      <c r="AE5" s="24"/>
      <c r="AF5" s="24"/>
    </row>
    <row r="6" spans="1:32">
      <c r="A6" s="24" t="s">
        <v>75</v>
      </c>
      <c r="B6" s="24" t="s">
        <v>33</v>
      </c>
      <c r="C6" s="24" t="s">
        <v>34</v>
      </c>
      <c r="D6" s="24" t="s">
        <v>35</v>
      </c>
      <c r="E6" s="24" t="s">
        <v>68</v>
      </c>
      <c r="F6" s="24">
        <v>2000</v>
      </c>
      <c r="G6" s="24"/>
      <c r="H6" s="24"/>
      <c r="I6" s="24"/>
      <c r="J6" s="24">
        <v>3</v>
      </c>
      <c r="K6" s="24" t="s">
        <v>37</v>
      </c>
      <c r="L6" s="24" t="s">
        <v>76</v>
      </c>
      <c r="M6" s="24" t="s">
        <v>50</v>
      </c>
      <c r="N6" s="24" t="s">
        <v>77</v>
      </c>
      <c r="O6" s="24"/>
      <c r="P6" s="24" t="s">
        <v>71</v>
      </c>
      <c r="Q6" s="24"/>
      <c r="R6" s="24" t="s">
        <v>42</v>
      </c>
      <c r="S6" s="24"/>
      <c r="T6" s="24" t="s">
        <v>55</v>
      </c>
      <c r="U6" s="24" t="s">
        <v>43</v>
      </c>
      <c r="V6" s="24" t="s">
        <v>78</v>
      </c>
      <c r="W6" s="24" t="s">
        <v>79</v>
      </c>
      <c r="X6" s="24" t="s">
        <v>80</v>
      </c>
      <c r="Y6" s="24" t="s">
        <v>37</v>
      </c>
      <c r="Z6" s="24"/>
      <c r="AA6" s="24"/>
      <c r="AB6" s="24"/>
      <c r="AC6" s="24"/>
      <c r="AD6" s="24"/>
      <c r="AE6" s="24" t="s">
        <v>81</v>
      </c>
      <c r="AF6" s="24"/>
    </row>
    <row r="7" spans="1:32">
      <c r="A7" s="24" t="s">
        <v>82</v>
      </c>
      <c r="B7" s="24" t="s">
        <v>33</v>
      </c>
      <c r="C7" s="24" t="s">
        <v>34</v>
      </c>
      <c r="D7" s="24" t="s">
        <v>35</v>
      </c>
      <c r="E7" s="24" t="s">
        <v>68</v>
      </c>
      <c r="F7" s="24"/>
      <c r="G7" s="24">
        <v>1500</v>
      </c>
      <c r="H7" s="24"/>
      <c r="I7" s="24"/>
      <c r="J7" s="24">
        <v>5</v>
      </c>
      <c r="K7" s="24" t="s">
        <v>37</v>
      </c>
      <c r="L7" s="24" t="s">
        <v>83</v>
      </c>
      <c r="M7" s="24" t="s">
        <v>39</v>
      </c>
      <c r="N7" s="24" t="s">
        <v>84</v>
      </c>
      <c r="O7" s="24" t="s">
        <v>85</v>
      </c>
      <c r="P7" s="24" t="s">
        <v>41</v>
      </c>
      <c r="Q7" s="24"/>
      <c r="R7" s="24" t="s">
        <v>42</v>
      </c>
      <c r="S7" s="24"/>
      <c r="T7" s="24" t="s">
        <v>37</v>
      </c>
      <c r="U7" s="24" t="s">
        <v>86</v>
      </c>
      <c r="V7" s="24" t="s">
        <v>87</v>
      </c>
      <c r="W7" s="24" t="s">
        <v>79</v>
      </c>
      <c r="X7" s="24" t="s">
        <v>88</v>
      </c>
      <c r="Y7" s="24" t="s">
        <v>55</v>
      </c>
      <c r="Z7" s="24" t="s">
        <v>56</v>
      </c>
      <c r="AA7" s="24" t="s">
        <v>57</v>
      </c>
      <c r="AB7" s="24" t="s">
        <v>37</v>
      </c>
      <c r="AC7" s="24" t="s">
        <v>89</v>
      </c>
      <c r="AD7" s="24" t="s">
        <v>37</v>
      </c>
      <c r="AE7" s="24"/>
      <c r="AF7" s="24"/>
    </row>
    <row r="8" spans="1:32">
      <c r="A8" s="24" t="s">
        <v>90</v>
      </c>
      <c r="B8" s="24" t="s">
        <v>33</v>
      </c>
      <c r="C8" s="24" t="s">
        <v>49</v>
      </c>
      <c r="D8" s="24" t="s">
        <v>35</v>
      </c>
      <c r="E8" s="24" t="s">
        <v>68</v>
      </c>
      <c r="F8" s="24">
        <v>1200</v>
      </c>
      <c r="G8" s="24"/>
      <c r="H8" s="24"/>
      <c r="I8" s="24"/>
      <c r="J8" s="24">
        <v>10</v>
      </c>
      <c r="K8" s="24" t="s">
        <v>55</v>
      </c>
      <c r="L8" s="24" t="s">
        <v>38</v>
      </c>
      <c r="M8" s="24" t="s">
        <v>39</v>
      </c>
      <c r="N8" s="24" t="s">
        <v>77</v>
      </c>
      <c r="O8" s="24"/>
      <c r="P8" s="24" t="s">
        <v>91</v>
      </c>
      <c r="Q8" s="24"/>
      <c r="R8" s="24" t="s">
        <v>42</v>
      </c>
      <c r="S8" s="24"/>
      <c r="T8" s="24" t="s">
        <v>37</v>
      </c>
      <c r="U8" s="24" t="s">
        <v>43</v>
      </c>
      <c r="V8" s="24" t="s">
        <v>52</v>
      </c>
      <c r="W8" s="24" t="s">
        <v>53</v>
      </c>
      <c r="X8" s="24" t="s">
        <v>54</v>
      </c>
      <c r="Y8" s="24" t="s">
        <v>55</v>
      </c>
      <c r="Z8" s="24" t="s">
        <v>56</v>
      </c>
      <c r="AA8" s="24" t="s">
        <v>57</v>
      </c>
      <c r="AB8" s="24" t="s">
        <v>37</v>
      </c>
      <c r="AC8" s="24" t="s">
        <v>92</v>
      </c>
      <c r="AD8" s="24" t="s">
        <v>37</v>
      </c>
      <c r="AE8" s="24"/>
      <c r="AF8" s="24"/>
    </row>
    <row r="9" spans="1:32">
      <c r="A9" s="24" t="s">
        <v>59</v>
      </c>
      <c r="B9" s="24" t="s">
        <v>33</v>
      </c>
      <c r="C9" s="24" t="s">
        <v>34</v>
      </c>
      <c r="D9" s="24" t="s">
        <v>35</v>
      </c>
      <c r="E9" s="24" t="s">
        <v>68</v>
      </c>
      <c r="F9" s="24"/>
      <c r="G9" s="24">
        <v>1800</v>
      </c>
      <c r="H9" s="24"/>
      <c r="I9" s="24">
        <v>0</v>
      </c>
      <c r="J9" s="24">
        <v>7</v>
      </c>
      <c r="K9" s="24" t="s">
        <v>37</v>
      </c>
      <c r="L9" s="24" t="s">
        <v>60</v>
      </c>
      <c r="M9" s="24" t="s">
        <v>93</v>
      </c>
      <c r="N9" s="24" t="s">
        <v>84</v>
      </c>
      <c r="O9" s="24" t="s">
        <v>94</v>
      </c>
      <c r="P9" s="24" t="s">
        <v>41</v>
      </c>
      <c r="Q9" s="24"/>
      <c r="R9" s="24" t="s">
        <v>42</v>
      </c>
      <c r="S9" s="24"/>
      <c r="T9" s="24" t="s">
        <v>37</v>
      </c>
      <c r="U9" s="24" t="s">
        <v>72</v>
      </c>
      <c r="V9" s="24" t="s">
        <v>87</v>
      </c>
      <c r="W9" s="24" t="s">
        <v>45</v>
      </c>
      <c r="X9" s="24" t="s">
        <v>54</v>
      </c>
      <c r="Y9" s="24" t="s">
        <v>37</v>
      </c>
      <c r="Z9" s="24"/>
      <c r="AA9" s="24"/>
      <c r="AB9" s="24"/>
      <c r="AC9" s="24"/>
      <c r="AD9" s="24"/>
      <c r="AE9" s="24" t="s">
        <v>95</v>
      </c>
      <c r="AF9" s="24"/>
    </row>
    <row r="10" spans="1:32">
      <c r="A10" s="24" t="s">
        <v>96</v>
      </c>
      <c r="B10" s="24" t="s">
        <v>33</v>
      </c>
      <c r="C10" s="24" t="s">
        <v>34</v>
      </c>
      <c r="D10" s="24" t="s">
        <v>35</v>
      </c>
      <c r="E10" s="24" t="s">
        <v>68</v>
      </c>
      <c r="F10" s="24">
        <v>1500</v>
      </c>
      <c r="G10" s="24"/>
      <c r="H10" s="24"/>
      <c r="I10" s="24"/>
      <c r="J10" s="24">
        <v>6</v>
      </c>
      <c r="K10" s="24" t="s">
        <v>55</v>
      </c>
      <c r="L10" s="24" t="s">
        <v>83</v>
      </c>
      <c r="M10" s="24" t="s">
        <v>39</v>
      </c>
      <c r="N10" s="24" t="s">
        <v>97</v>
      </c>
      <c r="O10" s="24"/>
      <c r="P10" s="24" t="s">
        <v>91</v>
      </c>
      <c r="Q10" s="24"/>
      <c r="R10" s="24" t="s">
        <v>42</v>
      </c>
      <c r="S10" s="24"/>
      <c r="T10" s="24" t="s">
        <v>55</v>
      </c>
      <c r="U10" s="24" t="s">
        <v>98</v>
      </c>
      <c r="V10" s="24" t="s">
        <v>52</v>
      </c>
      <c r="W10" s="24" t="s">
        <v>99</v>
      </c>
      <c r="X10" s="24" t="s">
        <v>88</v>
      </c>
      <c r="Y10" s="24" t="s">
        <v>55</v>
      </c>
      <c r="Z10" s="24" t="s">
        <v>56</v>
      </c>
      <c r="AA10" s="24" t="s">
        <v>57</v>
      </c>
      <c r="AB10" s="24" t="s">
        <v>37</v>
      </c>
      <c r="AC10" s="24" t="s">
        <v>100</v>
      </c>
      <c r="AD10" s="24" t="s">
        <v>37</v>
      </c>
      <c r="AE10" s="24"/>
      <c r="AF10" s="24"/>
    </row>
    <row r="11" spans="1:32">
      <c r="A11" s="24" t="s">
        <v>101</v>
      </c>
      <c r="B11" s="24" t="s">
        <v>33</v>
      </c>
      <c r="C11" s="24" t="s">
        <v>49</v>
      </c>
      <c r="D11" s="24" t="s">
        <v>35</v>
      </c>
      <c r="E11" s="24" t="s">
        <v>68</v>
      </c>
      <c r="F11" s="24">
        <v>8000</v>
      </c>
      <c r="G11" s="24"/>
      <c r="H11" s="24"/>
      <c r="I11" s="24"/>
      <c r="J11" s="24">
        <v>20</v>
      </c>
      <c r="K11" s="24" t="s">
        <v>55</v>
      </c>
      <c r="L11" s="24" t="s">
        <v>60</v>
      </c>
      <c r="M11" s="24" t="s">
        <v>50</v>
      </c>
      <c r="N11" s="24" t="s">
        <v>102</v>
      </c>
      <c r="O11" s="24"/>
      <c r="P11" s="24" t="s">
        <v>91</v>
      </c>
      <c r="Q11" s="24"/>
      <c r="R11" s="24" t="s">
        <v>42</v>
      </c>
      <c r="S11" s="24"/>
      <c r="T11" s="24" t="s">
        <v>55</v>
      </c>
      <c r="U11" s="24" t="s">
        <v>43</v>
      </c>
      <c r="V11" s="24" t="s">
        <v>78</v>
      </c>
      <c r="W11" s="24" t="s">
        <v>53</v>
      </c>
      <c r="X11" s="24" t="s">
        <v>103</v>
      </c>
      <c r="Y11" s="24" t="s">
        <v>55</v>
      </c>
      <c r="Z11" s="24" t="s">
        <v>56</v>
      </c>
      <c r="AA11" s="24" t="s">
        <v>57</v>
      </c>
      <c r="AB11" s="24" t="s">
        <v>37</v>
      </c>
      <c r="AC11" s="24" t="s">
        <v>104</v>
      </c>
      <c r="AD11" s="24" t="s">
        <v>37</v>
      </c>
      <c r="AE11" s="24"/>
      <c r="AF11" s="24"/>
    </row>
    <row r="12" spans="1:32">
      <c r="A12" s="24" t="s">
        <v>90</v>
      </c>
      <c r="B12" s="24" t="s">
        <v>33</v>
      </c>
      <c r="C12" s="24" t="s">
        <v>34</v>
      </c>
      <c r="D12" s="24" t="s">
        <v>35</v>
      </c>
      <c r="E12" s="24" t="s">
        <v>68</v>
      </c>
      <c r="F12" s="24"/>
      <c r="G12" s="24">
        <v>1000</v>
      </c>
      <c r="H12" s="24"/>
      <c r="I12" s="24"/>
      <c r="J12" s="24">
        <v>3</v>
      </c>
      <c r="K12" s="24" t="s">
        <v>37</v>
      </c>
      <c r="L12" s="24" t="s">
        <v>60</v>
      </c>
      <c r="M12" s="24" t="s">
        <v>93</v>
      </c>
      <c r="N12" s="24" t="s">
        <v>84</v>
      </c>
      <c r="O12" s="24" t="s">
        <v>85</v>
      </c>
      <c r="P12" s="24" t="s">
        <v>41</v>
      </c>
      <c r="Q12" s="24"/>
      <c r="R12" s="24" t="s">
        <v>42</v>
      </c>
      <c r="S12" s="24"/>
      <c r="T12" s="24" t="s">
        <v>37</v>
      </c>
      <c r="U12" s="24" t="s">
        <v>86</v>
      </c>
      <c r="V12" s="24" t="s">
        <v>44</v>
      </c>
      <c r="W12" s="24" t="s">
        <v>53</v>
      </c>
      <c r="X12" s="24" t="s">
        <v>105</v>
      </c>
      <c r="Y12" s="24" t="s">
        <v>37</v>
      </c>
      <c r="Z12" s="24"/>
      <c r="AA12" s="24"/>
      <c r="AB12" s="24"/>
      <c r="AC12" s="24"/>
      <c r="AD12" s="24"/>
      <c r="AE12" s="24" t="s">
        <v>106</v>
      </c>
      <c r="AF12" s="24"/>
    </row>
    <row r="13" spans="1:32">
      <c r="A13" s="24" t="s">
        <v>107</v>
      </c>
      <c r="B13" s="24" t="s">
        <v>33</v>
      </c>
      <c r="C13" s="24" t="s">
        <v>49</v>
      </c>
      <c r="D13" s="24" t="s">
        <v>35</v>
      </c>
      <c r="E13" s="24" t="s">
        <v>68</v>
      </c>
      <c r="F13" s="24">
        <v>900</v>
      </c>
      <c r="G13" s="24"/>
      <c r="H13" s="24"/>
      <c r="I13" s="24"/>
      <c r="J13" s="24">
        <v>11</v>
      </c>
      <c r="K13" s="24" t="s">
        <v>55</v>
      </c>
      <c r="L13" s="24" t="s">
        <v>38</v>
      </c>
      <c r="M13" s="24" t="s">
        <v>39</v>
      </c>
      <c r="N13" s="24" t="s">
        <v>77</v>
      </c>
      <c r="O13" s="24"/>
      <c r="P13" s="24" t="s">
        <v>41</v>
      </c>
      <c r="Q13" s="24"/>
      <c r="R13" s="24" t="s">
        <v>42</v>
      </c>
      <c r="S13" s="24"/>
      <c r="T13" s="24" t="s">
        <v>37</v>
      </c>
      <c r="U13" s="24" t="s">
        <v>43</v>
      </c>
      <c r="V13" s="24" t="s">
        <v>52</v>
      </c>
      <c r="W13" s="24" t="s">
        <v>53</v>
      </c>
      <c r="X13" s="24" t="s">
        <v>54</v>
      </c>
      <c r="Y13" s="24" t="s">
        <v>55</v>
      </c>
      <c r="Z13" s="24" t="s">
        <v>56</v>
      </c>
      <c r="AA13" s="24" t="s">
        <v>57</v>
      </c>
      <c r="AB13" s="24" t="s">
        <v>37</v>
      </c>
      <c r="AC13" s="24" t="s">
        <v>92</v>
      </c>
      <c r="AD13" s="24" t="s">
        <v>37</v>
      </c>
      <c r="AE13" s="24"/>
      <c r="AF13" s="24"/>
    </row>
    <row r="14" spans="1:32">
      <c r="A14" s="24" t="s">
        <v>108</v>
      </c>
      <c r="B14" s="24" t="s">
        <v>33</v>
      </c>
      <c r="C14" s="24" t="s">
        <v>34</v>
      </c>
      <c r="D14" s="24" t="s">
        <v>35</v>
      </c>
      <c r="E14" s="24" t="s">
        <v>68</v>
      </c>
      <c r="F14" s="24"/>
      <c r="G14" s="24">
        <v>2000</v>
      </c>
      <c r="H14" s="24"/>
      <c r="I14" s="24"/>
      <c r="J14" s="24">
        <v>6</v>
      </c>
      <c r="K14" s="24" t="s">
        <v>37</v>
      </c>
      <c r="L14" s="24" t="s">
        <v>60</v>
      </c>
      <c r="M14" s="24" t="s">
        <v>39</v>
      </c>
      <c r="N14" s="24" t="s">
        <v>84</v>
      </c>
      <c r="O14" s="24" t="s">
        <v>85</v>
      </c>
      <c r="P14" s="24" t="s">
        <v>41</v>
      </c>
      <c r="Q14" s="24"/>
      <c r="R14" s="24" t="s">
        <v>42</v>
      </c>
      <c r="S14" s="24"/>
      <c r="T14" s="24" t="s">
        <v>37</v>
      </c>
      <c r="U14" s="24" t="s">
        <v>72</v>
      </c>
      <c r="V14" s="24" t="s">
        <v>52</v>
      </c>
      <c r="W14" s="24" t="s">
        <v>79</v>
      </c>
      <c r="X14" s="24" t="s">
        <v>88</v>
      </c>
      <c r="Y14" s="24" t="s">
        <v>55</v>
      </c>
      <c r="Z14" s="24" t="s">
        <v>56</v>
      </c>
      <c r="AA14" s="24" t="s">
        <v>57</v>
      </c>
      <c r="AB14" s="24" t="s">
        <v>37</v>
      </c>
      <c r="AC14" s="24" t="s">
        <v>89</v>
      </c>
      <c r="AD14" s="24" t="s">
        <v>37</v>
      </c>
      <c r="AE14" s="24"/>
      <c r="AF14" s="24"/>
    </row>
    <row r="15" spans="1:32">
      <c r="A15" s="25" t="s">
        <v>109</v>
      </c>
      <c r="B15" s="25" t="s">
        <v>33</v>
      </c>
      <c r="C15" s="25" t="s">
        <v>34</v>
      </c>
      <c r="D15" s="25" t="s">
        <v>35</v>
      </c>
      <c r="E15" t="s">
        <v>110</v>
      </c>
      <c r="F15" s="25">
        <v>4000</v>
      </c>
      <c r="G15" s="25"/>
      <c r="H15" s="25"/>
      <c r="I15" s="25"/>
      <c r="J15" s="25">
        <v>18</v>
      </c>
      <c r="K15" s="25" t="s">
        <v>37</v>
      </c>
      <c r="L15" s="25" t="s">
        <v>111</v>
      </c>
      <c r="M15" s="25" t="s">
        <v>50</v>
      </c>
      <c r="N15" s="25" t="s">
        <v>97</v>
      </c>
      <c r="O15" s="25"/>
      <c r="P15" s="25" t="s">
        <v>91</v>
      </c>
      <c r="Q15" s="25"/>
      <c r="R15" s="25" t="s">
        <v>42</v>
      </c>
      <c r="S15" s="25"/>
      <c r="T15" s="25" t="s">
        <v>55</v>
      </c>
      <c r="U15" s="25" t="s">
        <v>43</v>
      </c>
      <c r="V15" s="25" t="s">
        <v>78</v>
      </c>
      <c r="W15" s="25" t="s">
        <v>99</v>
      </c>
      <c r="X15" s="25" t="s">
        <v>73</v>
      </c>
      <c r="Y15" s="25" t="s">
        <v>37</v>
      </c>
      <c r="Z15" s="25"/>
      <c r="AA15" s="25"/>
      <c r="AB15" s="25"/>
      <c r="AC15" s="25"/>
      <c r="AD15" s="25"/>
      <c r="AE15" s="25" t="s">
        <v>112</v>
      </c>
      <c r="AF15" s="25"/>
    </row>
    <row r="16" spans="1:32">
      <c r="A16" s="25" t="s">
        <v>113</v>
      </c>
      <c r="B16" s="25" t="s">
        <v>114</v>
      </c>
      <c r="C16" s="25" t="s">
        <v>49</v>
      </c>
      <c r="D16" s="25" t="s">
        <v>35</v>
      </c>
      <c r="E16" s="25" t="s">
        <v>110</v>
      </c>
      <c r="F16" s="25">
        <v>3000</v>
      </c>
      <c r="G16" s="25"/>
      <c r="H16" s="25"/>
      <c r="I16" s="25"/>
      <c r="J16" s="25">
        <v>8</v>
      </c>
      <c r="K16" s="25" t="s">
        <v>37</v>
      </c>
      <c r="L16" s="25" t="s">
        <v>60</v>
      </c>
      <c r="M16" s="25" t="s">
        <v>39</v>
      </c>
      <c r="N16" s="25" t="s">
        <v>77</v>
      </c>
      <c r="O16" s="25"/>
      <c r="P16" s="25" t="s">
        <v>91</v>
      </c>
      <c r="Q16" s="25"/>
      <c r="R16" s="25" t="s">
        <v>42</v>
      </c>
      <c r="S16" s="25"/>
      <c r="T16" s="25" t="s">
        <v>37</v>
      </c>
      <c r="U16" s="25" t="s">
        <v>43</v>
      </c>
      <c r="V16" s="25" t="s">
        <v>52</v>
      </c>
      <c r="W16" s="25" t="s">
        <v>53</v>
      </c>
      <c r="X16" s="25" t="s">
        <v>54</v>
      </c>
      <c r="Y16" s="25" t="s">
        <v>55</v>
      </c>
      <c r="Z16" s="25" t="s">
        <v>56</v>
      </c>
      <c r="AA16" s="25" t="s">
        <v>57</v>
      </c>
      <c r="AB16" s="25" t="s">
        <v>37</v>
      </c>
      <c r="AC16" s="25" t="s">
        <v>115</v>
      </c>
      <c r="AD16" s="25" t="s">
        <v>37</v>
      </c>
      <c r="AE16" s="25"/>
      <c r="AF16" s="25"/>
    </row>
    <row r="17" spans="1:32">
      <c r="A17" s="25" t="s">
        <v>108</v>
      </c>
      <c r="B17" s="25" t="s">
        <v>33</v>
      </c>
      <c r="C17" s="25" t="s">
        <v>34</v>
      </c>
      <c r="D17" s="25" t="s">
        <v>35</v>
      </c>
      <c r="E17" s="25" t="s">
        <v>110</v>
      </c>
      <c r="F17" s="25"/>
      <c r="G17" s="25">
        <v>4000</v>
      </c>
      <c r="H17" s="25"/>
      <c r="I17" s="25">
        <v>0</v>
      </c>
      <c r="J17" s="25">
        <v>6</v>
      </c>
      <c r="K17" s="25" t="s">
        <v>37</v>
      </c>
      <c r="L17" s="25" t="s">
        <v>60</v>
      </c>
      <c r="M17" s="25" t="s">
        <v>39</v>
      </c>
      <c r="N17" s="25" t="s">
        <v>84</v>
      </c>
      <c r="O17" s="25" t="s">
        <v>85</v>
      </c>
      <c r="P17" s="25" t="s">
        <v>41</v>
      </c>
      <c r="Q17" s="25"/>
      <c r="R17" s="25" t="s">
        <v>42</v>
      </c>
      <c r="S17" s="25"/>
      <c r="T17" s="25" t="s">
        <v>37</v>
      </c>
      <c r="U17" s="25" t="s">
        <v>86</v>
      </c>
      <c r="V17" s="25" t="s">
        <v>52</v>
      </c>
      <c r="W17" s="25" t="s">
        <v>79</v>
      </c>
      <c r="X17" s="25" t="s">
        <v>54</v>
      </c>
      <c r="Y17" s="25" t="s">
        <v>55</v>
      </c>
      <c r="Z17" s="25" t="s">
        <v>56</v>
      </c>
      <c r="AA17" s="25" t="s">
        <v>57</v>
      </c>
      <c r="AB17" s="25" t="s">
        <v>37</v>
      </c>
      <c r="AC17" s="25" t="s">
        <v>116</v>
      </c>
      <c r="AD17" s="25" t="s">
        <v>37</v>
      </c>
      <c r="AE17" s="25"/>
      <c r="AF17" s="25"/>
    </row>
    <row r="18" spans="1:32">
      <c r="A18" s="25" t="s">
        <v>90</v>
      </c>
      <c r="B18" s="25" t="s">
        <v>114</v>
      </c>
      <c r="C18" s="25" t="s">
        <v>49</v>
      </c>
      <c r="D18" s="25" t="s">
        <v>35</v>
      </c>
      <c r="E18" s="25" t="s">
        <v>110</v>
      </c>
      <c r="F18" s="25">
        <v>3500</v>
      </c>
      <c r="G18" s="25"/>
      <c r="H18" s="25">
        <v>1000</v>
      </c>
      <c r="I18" s="25">
        <v>0</v>
      </c>
      <c r="J18" s="25">
        <v>9</v>
      </c>
      <c r="K18" s="25" t="s">
        <v>55</v>
      </c>
      <c r="L18" s="25" t="s">
        <v>38</v>
      </c>
      <c r="M18" s="25" t="s">
        <v>39</v>
      </c>
      <c r="N18" s="25" t="s">
        <v>77</v>
      </c>
      <c r="O18" s="25"/>
      <c r="P18" s="25" t="s">
        <v>91</v>
      </c>
      <c r="Q18" s="25"/>
      <c r="R18" s="25" t="s">
        <v>42</v>
      </c>
      <c r="S18" s="25"/>
      <c r="T18" s="25" t="s">
        <v>37</v>
      </c>
      <c r="U18" s="25" t="s">
        <v>43</v>
      </c>
      <c r="V18" s="25" t="s">
        <v>52</v>
      </c>
      <c r="W18" s="25" t="s">
        <v>53</v>
      </c>
      <c r="X18" s="25" t="s">
        <v>88</v>
      </c>
      <c r="Y18" s="25" t="s">
        <v>55</v>
      </c>
      <c r="Z18" s="25" t="s">
        <v>56</v>
      </c>
      <c r="AA18" s="25" t="s">
        <v>57</v>
      </c>
      <c r="AB18" s="25" t="s">
        <v>37</v>
      </c>
      <c r="AC18" s="25" t="s">
        <v>117</v>
      </c>
      <c r="AD18" s="25" t="s">
        <v>37</v>
      </c>
      <c r="AE18" s="25"/>
      <c r="AF18" s="25"/>
    </row>
    <row r="19" spans="1:32">
      <c r="A19" s="25" t="s">
        <v>59</v>
      </c>
      <c r="B19" s="25" t="s">
        <v>33</v>
      </c>
      <c r="C19" s="25" t="s">
        <v>34</v>
      </c>
      <c r="D19" s="25" t="s">
        <v>35</v>
      </c>
      <c r="E19" s="25" t="s">
        <v>110</v>
      </c>
      <c r="F19" s="25"/>
      <c r="G19" s="25">
        <v>2500</v>
      </c>
      <c r="H19" s="25"/>
      <c r="I19" s="25">
        <v>0</v>
      </c>
      <c r="J19" s="25">
        <v>5</v>
      </c>
      <c r="K19" s="25" t="s">
        <v>55</v>
      </c>
      <c r="L19" s="25" t="s">
        <v>83</v>
      </c>
      <c r="M19" s="25" t="s">
        <v>39</v>
      </c>
      <c r="N19" s="25" t="s">
        <v>97</v>
      </c>
      <c r="O19" s="25"/>
      <c r="P19" s="25" t="s">
        <v>91</v>
      </c>
      <c r="Q19" s="25"/>
      <c r="R19" s="25" t="s">
        <v>42</v>
      </c>
      <c r="S19" s="25"/>
      <c r="T19" s="25" t="s">
        <v>37</v>
      </c>
      <c r="U19" s="25" t="s">
        <v>98</v>
      </c>
      <c r="V19" s="25" t="s">
        <v>52</v>
      </c>
      <c r="W19" s="25" t="s">
        <v>53</v>
      </c>
      <c r="X19" s="25" t="s">
        <v>80</v>
      </c>
      <c r="Y19" s="25" t="s">
        <v>55</v>
      </c>
      <c r="Z19" s="25" t="s">
        <v>56</v>
      </c>
      <c r="AA19" s="25" t="s">
        <v>57</v>
      </c>
      <c r="AB19" s="25" t="s">
        <v>37</v>
      </c>
      <c r="AC19" s="25" t="s">
        <v>118</v>
      </c>
      <c r="AD19" s="25" t="s">
        <v>37</v>
      </c>
      <c r="AE19" s="25"/>
      <c r="AF19" s="25"/>
    </row>
    <row r="20" spans="1:32">
      <c r="A20" s="25" t="s">
        <v>32</v>
      </c>
      <c r="B20" s="25" t="s">
        <v>33</v>
      </c>
      <c r="C20" s="25" t="s">
        <v>49</v>
      </c>
      <c r="D20" s="25" t="s">
        <v>35</v>
      </c>
      <c r="E20" s="25" t="s">
        <v>110</v>
      </c>
      <c r="F20" s="25">
        <v>22000</v>
      </c>
      <c r="G20" s="25"/>
      <c r="H20" s="25"/>
      <c r="I20" s="25"/>
      <c r="J20" s="25">
        <v>15</v>
      </c>
      <c r="K20" s="25" t="s">
        <v>55</v>
      </c>
      <c r="L20" s="25" t="s">
        <v>60</v>
      </c>
      <c r="M20" s="25" t="s">
        <v>39</v>
      </c>
      <c r="N20" s="25" t="s">
        <v>77</v>
      </c>
      <c r="O20" s="25"/>
      <c r="P20" s="25" t="s">
        <v>41</v>
      </c>
      <c r="Q20" s="25"/>
      <c r="R20" s="25" t="s">
        <v>42</v>
      </c>
      <c r="S20" s="25"/>
      <c r="T20" s="25" t="s">
        <v>55</v>
      </c>
      <c r="U20" s="25" t="s">
        <v>72</v>
      </c>
      <c r="V20" s="25" t="s">
        <v>44</v>
      </c>
      <c r="W20" s="25" t="s">
        <v>79</v>
      </c>
      <c r="X20" s="25" t="s">
        <v>119</v>
      </c>
      <c r="Y20" s="25" t="s">
        <v>37</v>
      </c>
      <c r="Z20" s="25"/>
      <c r="AA20" s="25"/>
      <c r="AB20" s="25"/>
      <c r="AC20" s="25"/>
      <c r="AD20" s="25"/>
      <c r="AE20" s="25" t="s">
        <v>120</v>
      </c>
      <c r="AF20" s="25"/>
    </row>
    <row r="21" spans="1:32">
      <c r="A21" s="25" t="s">
        <v>90</v>
      </c>
      <c r="B21" s="25" t="s">
        <v>114</v>
      </c>
      <c r="C21" s="25" t="s">
        <v>34</v>
      </c>
      <c r="D21" s="25" t="s">
        <v>35</v>
      </c>
      <c r="E21" s="25" t="s">
        <v>110</v>
      </c>
      <c r="F21" s="25">
        <v>4800</v>
      </c>
      <c r="G21" s="25"/>
      <c r="H21" s="25"/>
      <c r="I21" s="25"/>
      <c r="J21" s="25">
        <v>10</v>
      </c>
      <c r="K21" s="25" t="s">
        <v>55</v>
      </c>
      <c r="L21" s="25" t="s">
        <v>83</v>
      </c>
      <c r="M21" s="25" t="s">
        <v>50</v>
      </c>
      <c r="N21" s="25" t="s">
        <v>97</v>
      </c>
      <c r="O21" s="25"/>
      <c r="P21" s="25" t="s">
        <v>71</v>
      </c>
      <c r="Q21" s="25"/>
      <c r="R21" s="25" t="s">
        <v>121</v>
      </c>
      <c r="S21" s="25" t="s">
        <v>122</v>
      </c>
      <c r="T21" s="25" t="s">
        <v>55</v>
      </c>
      <c r="U21" s="25" t="s">
        <v>98</v>
      </c>
      <c r="V21" s="25" t="s">
        <v>78</v>
      </c>
      <c r="W21" s="25" t="s">
        <v>123</v>
      </c>
      <c r="X21" s="25" t="s">
        <v>124</v>
      </c>
      <c r="Y21" s="25" t="s">
        <v>55</v>
      </c>
      <c r="Z21" s="25" t="s">
        <v>57</v>
      </c>
      <c r="AA21" s="25" t="s">
        <v>125</v>
      </c>
      <c r="AB21" s="25" t="s">
        <v>55</v>
      </c>
      <c r="AC21" s="25" t="s">
        <v>126</v>
      </c>
      <c r="AD21" s="25" t="s">
        <v>37</v>
      </c>
      <c r="AE21" s="25"/>
      <c r="AF21" s="25"/>
    </row>
    <row r="22" spans="1:32">
      <c r="A22" s="25" t="s">
        <v>82</v>
      </c>
      <c r="B22" s="25" t="s">
        <v>33</v>
      </c>
      <c r="C22" s="25" t="s">
        <v>34</v>
      </c>
      <c r="D22" s="25" t="s">
        <v>35</v>
      </c>
      <c r="E22" s="25" t="s">
        <v>110</v>
      </c>
      <c r="F22" s="25"/>
      <c r="G22" s="25">
        <v>3000</v>
      </c>
      <c r="H22" s="25"/>
      <c r="I22" s="25">
        <v>0</v>
      </c>
      <c r="J22" s="25">
        <v>8</v>
      </c>
      <c r="K22" s="25" t="s">
        <v>55</v>
      </c>
      <c r="L22" s="25" t="s">
        <v>83</v>
      </c>
      <c r="M22" s="25" t="s">
        <v>39</v>
      </c>
      <c r="N22" s="25" t="s">
        <v>97</v>
      </c>
      <c r="O22" s="25"/>
      <c r="P22" s="25" t="s">
        <v>91</v>
      </c>
      <c r="Q22" s="25"/>
      <c r="R22" s="25" t="s">
        <v>42</v>
      </c>
      <c r="S22" s="25"/>
      <c r="T22" s="25" t="s">
        <v>37</v>
      </c>
      <c r="U22" s="25" t="s">
        <v>43</v>
      </c>
      <c r="V22" s="25" t="s">
        <v>52</v>
      </c>
      <c r="W22" s="25" t="s">
        <v>53</v>
      </c>
      <c r="X22" s="25" t="s">
        <v>54</v>
      </c>
      <c r="Y22" s="25" t="s">
        <v>55</v>
      </c>
      <c r="Z22" s="25" t="s">
        <v>56</v>
      </c>
      <c r="AA22" s="25" t="s">
        <v>57</v>
      </c>
      <c r="AB22" s="25" t="s">
        <v>37</v>
      </c>
      <c r="AC22" s="25" t="s">
        <v>115</v>
      </c>
      <c r="AD22" s="25" t="s">
        <v>37</v>
      </c>
      <c r="AE22" s="25"/>
      <c r="AF22" s="25"/>
    </row>
    <row r="23" spans="1:32">
      <c r="A23" s="25" t="s">
        <v>127</v>
      </c>
      <c r="B23" s="25" t="s">
        <v>33</v>
      </c>
      <c r="C23" s="25" t="s">
        <v>34</v>
      </c>
      <c r="D23" s="25" t="s">
        <v>35</v>
      </c>
      <c r="E23" s="25" t="s">
        <v>110</v>
      </c>
      <c r="F23" s="25">
        <v>2800</v>
      </c>
      <c r="G23" s="25"/>
      <c r="H23" s="25"/>
      <c r="I23" s="25"/>
      <c r="J23" s="25">
        <v>4</v>
      </c>
      <c r="K23" s="25" t="s">
        <v>37</v>
      </c>
      <c r="L23" s="25" t="s">
        <v>60</v>
      </c>
      <c r="M23" s="25" t="s">
        <v>93</v>
      </c>
      <c r="N23" s="25" t="s">
        <v>84</v>
      </c>
      <c r="O23" s="25" t="s">
        <v>85</v>
      </c>
      <c r="P23" s="25" t="s">
        <v>41</v>
      </c>
      <c r="Q23" s="25"/>
      <c r="R23" s="25" t="s">
        <v>42</v>
      </c>
      <c r="S23" s="25"/>
      <c r="T23" s="25" t="s">
        <v>37</v>
      </c>
      <c r="U23" s="25" t="s">
        <v>86</v>
      </c>
      <c r="V23" s="25" t="s">
        <v>87</v>
      </c>
      <c r="W23" s="25" t="s">
        <v>79</v>
      </c>
      <c r="X23" s="25" t="s">
        <v>88</v>
      </c>
      <c r="Y23" s="25" t="s">
        <v>55</v>
      </c>
      <c r="Z23" s="25" t="s">
        <v>56</v>
      </c>
      <c r="AA23" s="25" t="s">
        <v>57</v>
      </c>
      <c r="AB23" s="25" t="s">
        <v>37</v>
      </c>
      <c r="AC23" s="25" t="s">
        <v>118</v>
      </c>
      <c r="AD23" s="25" t="s">
        <v>37</v>
      </c>
      <c r="AE23" s="25"/>
      <c r="AF23" s="25"/>
    </row>
    <row r="24" spans="1:32">
      <c r="A24" s="25" t="s">
        <v>90</v>
      </c>
      <c r="B24" s="25" t="s">
        <v>33</v>
      </c>
      <c r="C24" s="25" t="s">
        <v>34</v>
      </c>
      <c r="D24" s="25" t="s">
        <v>35</v>
      </c>
      <c r="E24" s="25" t="s">
        <v>110</v>
      </c>
      <c r="F24" s="25"/>
      <c r="G24" s="25">
        <v>4500</v>
      </c>
      <c r="H24" s="25"/>
      <c r="I24" s="25"/>
      <c r="J24" s="25">
        <v>10</v>
      </c>
      <c r="K24" s="25" t="s">
        <v>55</v>
      </c>
      <c r="L24" s="25" t="s">
        <v>128</v>
      </c>
      <c r="M24" s="25" t="s">
        <v>50</v>
      </c>
      <c r="N24" s="25" t="s">
        <v>129</v>
      </c>
      <c r="O24" s="25"/>
      <c r="P24" s="25" t="s">
        <v>91</v>
      </c>
      <c r="Q24" s="25"/>
      <c r="R24" s="25" t="s">
        <v>121</v>
      </c>
      <c r="S24" s="25" t="s">
        <v>130</v>
      </c>
      <c r="T24" s="25" t="s">
        <v>55</v>
      </c>
      <c r="U24" s="25" t="s">
        <v>43</v>
      </c>
      <c r="V24" s="25" t="s">
        <v>78</v>
      </c>
      <c r="W24" s="25" t="s">
        <v>99</v>
      </c>
      <c r="X24" s="25" t="s">
        <v>131</v>
      </c>
      <c r="Y24" s="25" t="s">
        <v>55</v>
      </c>
      <c r="Z24" s="25" t="s">
        <v>57</v>
      </c>
      <c r="AA24" s="25" t="s">
        <v>125</v>
      </c>
      <c r="AB24" s="25" t="s">
        <v>55</v>
      </c>
      <c r="AC24" s="25" t="s">
        <v>132</v>
      </c>
      <c r="AD24" s="25" t="s">
        <v>55</v>
      </c>
      <c r="AE24" s="25"/>
      <c r="AF24" s="25" t="s">
        <v>133</v>
      </c>
    </row>
    <row r="25" spans="1:32">
      <c r="A25" s="25" t="s">
        <v>90</v>
      </c>
      <c r="B25" s="25" t="s">
        <v>33</v>
      </c>
      <c r="C25" s="25" t="s">
        <v>34</v>
      </c>
      <c r="D25" s="25" t="s">
        <v>35</v>
      </c>
      <c r="E25" s="25" t="s">
        <v>110</v>
      </c>
      <c r="F25" s="25"/>
      <c r="G25" s="25">
        <v>4800</v>
      </c>
      <c r="H25" s="25"/>
      <c r="I25" s="25">
        <v>0</v>
      </c>
      <c r="J25" s="25">
        <v>9</v>
      </c>
      <c r="K25" s="25" t="s">
        <v>37</v>
      </c>
      <c r="L25" s="25" t="s">
        <v>83</v>
      </c>
      <c r="M25" s="25" t="s">
        <v>39</v>
      </c>
      <c r="N25" s="25" t="s">
        <v>84</v>
      </c>
      <c r="O25" s="25" t="s">
        <v>85</v>
      </c>
      <c r="P25" s="25" t="s">
        <v>41</v>
      </c>
      <c r="Q25" s="25"/>
      <c r="R25" s="25" t="s">
        <v>121</v>
      </c>
      <c r="S25" s="25" t="s">
        <v>134</v>
      </c>
      <c r="T25" s="25" t="s">
        <v>37</v>
      </c>
      <c r="U25" s="25" t="s">
        <v>72</v>
      </c>
      <c r="V25" s="25" t="s">
        <v>52</v>
      </c>
      <c r="W25" s="25" t="s">
        <v>79</v>
      </c>
      <c r="X25" s="25" t="s">
        <v>135</v>
      </c>
      <c r="Y25" s="25" t="s">
        <v>55</v>
      </c>
      <c r="Z25" s="25" t="s">
        <v>56</v>
      </c>
      <c r="AA25" s="25" t="s">
        <v>57</v>
      </c>
      <c r="AB25" s="25" t="s">
        <v>37</v>
      </c>
      <c r="AC25" s="25" t="s">
        <v>136</v>
      </c>
      <c r="AD25" s="25" t="s">
        <v>37</v>
      </c>
      <c r="AE25" s="25"/>
      <c r="AF25" s="25"/>
    </row>
    <row r="26" spans="1:32">
      <c r="A26" s="26" t="s">
        <v>59</v>
      </c>
      <c r="B26" s="26" t="s">
        <v>33</v>
      </c>
      <c r="C26" s="26" t="s">
        <v>137</v>
      </c>
      <c r="D26" s="26" t="s">
        <v>35</v>
      </c>
      <c r="E26" s="26" t="s">
        <v>138</v>
      </c>
      <c r="F26" s="26">
        <v>7000</v>
      </c>
      <c r="G26" s="26"/>
      <c r="H26" s="26">
        <v>1000</v>
      </c>
      <c r="I26" s="26"/>
      <c r="J26" s="26">
        <v>6</v>
      </c>
      <c r="K26" s="26" t="s">
        <v>55</v>
      </c>
      <c r="L26" s="26" t="s">
        <v>139</v>
      </c>
      <c r="M26" s="26" t="s">
        <v>39</v>
      </c>
      <c r="N26" s="26" t="s">
        <v>97</v>
      </c>
      <c r="O26" s="26"/>
      <c r="P26" s="26" t="s">
        <v>91</v>
      </c>
      <c r="Q26" s="26"/>
      <c r="R26" s="26" t="s">
        <v>42</v>
      </c>
      <c r="S26" s="26"/>
      <c r="T26" s="26" t="s">
        <v>37</v>
      </c>
      <c r="U26" s="26" t="s">
        <v>86</v>
      </c>
      <c r="V26" s="26" t="s">
        <v>52</v>
      </c>
      <c r="W26" s="26" t="s">
        <v>53</v>
      </c>
      <c r="X26" s="26" t="s">
        <v>140</v>
      </c>
      <c r="Y26" s="26" t="s">
        <v>55</v>
      </c>
      <c r="Z26" s="26" t="s">
        <v>57</v>
      </c>
      <c r="AA26" s="26" t="s">
        <v>57</v>
      </c>
      <c r="AB26" s="26" t="s">
        <v>55</v>
      </c>
      <c r="AC26" s="26" t="s">
        <v>141</v>
      </c>
      <c r="AD26" s="26" t="s">
        <v>37</v>
      </c>
      <c r="AE26" s="26"/>
      <c r="AF26" s="26"/>
    </row>
    <row r="27" spans="1:32">
      <c r="A27" s="26" t="s">
        <v>59</v>
      </c>
      <c r="B27" s="26" t="s">
        <v>142</v>
      </c>
      <c r="C27" s="26" t="s">
        <v>34</v>
      </c>
      <c r="D27" s="26" t="s">
        <v>35</v>
      </c>
      <c r="E27" s="26" t="s">
        <v>138</v>
      </c>
      <c r="F27" s="26">
        <v>8000</v>
      </c>
      <c r="G27" s="26"/>
      <c r="H27" s="26">
        <v>2000</v>
      </c>
      <c r="I27" s="26"/>
      <c r="J27" s="26">
        <v>12</v>
      </c>
      <c r="K27" s="26" t="s">
        <v>55</v>
      </c>
      <c r="L27" s="26" t="s">
        <v>38</v>
      </c>
      <c r="M27" s="26" t="s">
        <v>39</v>
      </c>
      <c r="N27" s="26" t="s">
        <v>97</v>
      </c>
      <c r="O27" s="26"/>
      <c r="P27" s="26" t="s">
        <v>71</v>
      </c>
      <c r="Q27" s="26"/>
      <c r="R27" s="26" t="s">
        <v>121</v>
      </c>
      <c r="S27" s="26" t="s">
        <v>143</v>
      </c>
      <c r="T27" s="26" t="s">
        <v>55</v>
      </c>
      <c r="U27" s="26" t="s">
        <v>43</v>
      </c>
      <c r="V27" s="26" t="s">
        <v>52</v>
      </c>
      <c r="W27" s="26" t="s">
        <v>79</v>
      </c>
      <c r="X27" s="26" t="s">
        <v>88</v>
      </c>
      <c r="Y27" s="26" t="s">
        <v>37</v>
      </c>
      <c r="Z27" s="26"/>
      <c r="AA27" s="26"/>
      <c r="AB27" s="26"/>
      <c r="AC27" s="26"/>
      <c r="AD27" s="26"/>
      <c r="AE27" s="26" t="s">
        <v>144</v>
      </c>
      <c r="AF27" s="26"/>
    </row>
    <row r="28" spans="1:32">
      <c r="A28" s="26" t="s">
        <v>145</v>
      </c>
      <c r="B28" s="26" t="s">
        <v>33</v>
      </c>
      <c r="C28" s="26" t="s">
        <v>49</v>
      </c>
      <c r="D28" s="26" t="s">
        <v>35</v>
      </c>
      <c r="E28" t="s">
        <v>138</v>
      </c>
      <c r="F28" s="26">
        <v>3500</v>
      </c>
      <c r="G28" s="26">
        <v>500</v>
      </c>
      <c r="H28" s="26">
        <v>1000</v>
      </c>
      <c r="I28" s="26"/>
      <c r="J28" s="26">
        <v>8</v>
      </c>
      <c r="K28" s="26" t="s">
        <v>55</v>
      </c>
      <c r="L28" s="26" t="s">
        <v>146</v>
      </c>
      <c r="M28" s="26" t="s">
        <v>39</v>
      </c>
      <c r="N28" s="26" t="s">
        <v>77</v>
      </c>
      <c r="O28" s="26"/>
      <c r="P28" s="26" t="s">
        <v>91</v>
      </c>
      <c r="Q28" s="26"/>
      <c r="R28" s="26" t="s">
        <v>42</v>
      </c>
      <c r="S28" s="26"/>
      <c r="T28" s="26" t="s">
        <v>55</v>
      </c>
      <c r="U28" s="26" t="s">
        <v>98</v>
      </c>
      <c r="V28" s="26" t="s">
        <v>52</v>
      </c>
      <c r="W28" s="26" t="s">
        <v>53</v>
      </c>
      <c r="X28" s="26" t="s">
        <v>147</v>
      </c>
      <c r="Y28" s="26" t="s">
        <v>55</v>
      </c>
      <c r="Z28" s="26" t="s">
        <v>57</v>
      </c>
      <c r="AA28" s="26" t="s">
        <v>148</v>
      </c>
      <c r="AB28" s="26" t="s">
        <v>37</v>
      </c>
      <c r="AC28" s="26" t="s">
        <v>136</v>
      </c>
      <c r="AD28" s="26" t="s">
        <v>37</v>
      </c>
      <c r="AE28" s="26"/>
      <c r="AF28" s="26"/>
    </row>
    <row r="29" spans="1:32">
      <c r="A29" s="26" t="s">
        <v>127</v>
      </c>
      <c r="B29" s="26" t="s">
        <v>114</v>
      </c>
      <c r="C29" s="26" t="s">
        <v>49</v>
      </c>
      <c r="D29" s="26" t="s">
        <v>35</v>
      </c>
      <c r="E29" s="26" t="s">
        <v>138</v>
      </c>
      <c r="F29" s="26">
        <v>6000</v>
      </c>
      <c r="G29" s="26"/>
      <c r="H29" s="26">
        <v>1500</v>
      </c>
      <c r="I29" s="26">
        <v>0</v>
      </c>
      <c r="J29" s="26">
        <v>9</v>
      </c>
      <c r="K29" s="26" t="s">
        <v>55</v>
      </c>
      <c r="L29" s="26" t="s">
        <v>38</v>
      </c>
      <c r="M29" s="26" t="s">
        <v>39</v>
      </c>
      <c r="N29" s="26" t="s">
        <v>77</v>
      </c>
      <c r="O29" s="26"/>
      <c r="P29" s="26" t="s">
        <v>71</v>
      </c>
      <c r="Q29" s="26"/>
      <c r="R29" s="26" t="s">
        <v>42</v>
      </c>
      <c r="S29" s="26"/>
      <c r="T29" s="26" t="s">
        <v>37</v>
      </c>
      <c r="U29" s="26" t="s">
        <v>43</v>
      </c>
      <c r="V29" s="26" t="s">
        <v>87</v>
      </c>
      <c r="W29" s="26" t="s">
        <v>53</v>
      </c>
      <c r="X29" s="26" t="s">
        <v>54</v>
      </c>
      <c r="Y29" s="26" t="s">
        <v>37</v>
      </c>
      <c r="Z29" s="26"/>
      <c r="AA29" s="26"/>
      <c r="AB29" s="26"/>
      <c r="AC29" s="26"/>
      <c r="AD29" s="26"/>
      <c r="AE29" s="26" t="s">
        <v>149</v>
      </c>
      <c r="AF29" s="26"/>
    </row>
    <row r="30" spans="1:32">
      <c r="A30" s="26" t="s">
        <v>90</v>
      </c>
      <c r="B30" s="26" t="s">
        <v>33</v>
      </c>
      <c r="C30" s="26" t="s">
        <v>34</v>
      </c>
      <c r="D30" s="26" t="s">
        <v>35</v>
      </c>
      <c r="E30" s="26" t="s">
        <v>138</v>
      </c>
      <c r="F30" s="26"/>
      <c r="G30" s="26">
        <v>7000</v>
      </c>
      <c r="H30" s="26"/>
      <c r="I30" s="26">
        <v>0</v>
      </c>
      <c r="J30" s="26">
        <v>7</v>
      </c>
      <c r="K30" s="26" t="s">
        <v>55</v>
      </c>
      <c r="L30" s="26" t="s">
        <v>83</v>
      </c>
      <c r="M30" s="26" t="s">
        <v>39</v>
      </c>
      <c r="N30" s="26" t="s">
        <v>97</v>
      </c>
      <c r="O30" s="26"/>
      <c r="P30" s="26" t="s">
        <v>71</v>
      </c>
      <c r="Q30" s="26"/>
      <c r="R30" s="26" t="s">
        <v>42</v>
      </c>
      <c r="S30" s="26"/>
      <c r="T30" s="26" t="s">
        <v>55</v>
      </c>
      <c r="U30" s="26" t="s">
        <v>98</v>
      </c>
      <c r="V30" s="26" t="s">
        <v>52</v>
      </c>
      <c r="W30" s="26" t="s">
        <v>99</v>
      </c>
      <c r="X30" s="26" t="s">
        <v>88</v>
      </c>
      <c r="Y30" s="26" t="s">
        <v>55</v>
      </c>
      <c r="Z30" s="26" t="s">
        <v>56</v>
      </c>
      <c r="AA30" s="26" t="s">
        <v>57</v>
      </c>
      <c r="AB30" s="26" t="s">
        <v>37</v>
      </c>
      <c r="AC30" s="26" t="s">
        <v>116</v>
      </c>
      <c r="AD30" s="26" t="s">
        <v>37</v>
      </c>
      <c r="AE30" s="26"/>
      <c r="AF30" s="26"/>
    </row>
    <row r="31" spans="1:32">
      <c r="A31" s="26" t="s">
        <v>108</v>
      </c>
      <c r="B31" s="26" t="s">
        <v>114</v>
      </c>
      <c r="C31" s="26" t="s">
        <v>34</v>
      </c>
      <c r="D31" s="26" t="s">
        <v>35</v>
      </c>
      <c r="E31" s="26" t="s">
        <v>138</v>
      </c>
      <c r="F31" s="26">
        <v>8500</v>
      </c>
      <c r="G31" s="26"/>
      <c r="H31" s="26"/>
      <c r="I31" s="26">
        <v>0</v>
      </c>
      <c r="J31" s="26">
        <v>9</v>
      </c>
      <c r="K31" s="26" t="s">
        <v>37</v>
      </c>
      <c r="L31" s="26" t="s">
        <v>60</v>
      </c>
      <c r="M31" s="26" t="s">
        <v>93</v>
      </c>
      <c r="N31" s="26" t="s">
        <v>84</v>
      </c>
      <c r="O31" s="26" t="s">
        <v>85</v>
      </c>
      <c r="P31" s="26" t="s">
        <v>41</v>
      </c>
      <c r="Q31" s="26"/>
      <c r="R31" s="26" t="s">
        <v>42</v>
      </c>
      <c r="S31" s="26"/>
      <c r="T31" s="26" t="s">
        <v>37</v>
      </c>
      <c r="U31" s="26" t="s">
        <v>86</v>
      </c>
      <c r="V31" s="26" t="s">
        <v>52</v>
      </c>
      <c r="W31" s="26" t="s">
        <v>79</v>
      </c>
      <c r="X31" s="26" t="s">
        <v>135</v>
      </c>
      <c r="Y31" s="26" t="s">
        <v>55</v>
      </c>
      <c r="Z31" s="26" t="s">
        <v>56</v>
      </c>
      <c r="AA31" s="26" t="s">
        <v>57</v>
      </c>
      <c r="AB31" s="26" t="s">
        <v>37</v>
      </c>
      <c r="AC31" s="26" t="s">
        <v>150</v>
      </c>
      <c r="AD31" s="26" t="s">
        <v>37</v>
      </c>
      <c r="AE31" s="26"/>
      <c r="AF31" s="26"/>
    </row>
    <row r="32" spans="1:32">
      <c r="A32" s="26" t="s">
        <v>151</v>
      </c>
      <c r="B32" s="26" t="s">
        <v>114</v>
      </c>
      <c r="C32" s="26" t="s">
        <v>152</v>
      </c>
      <c r="D32" s="26" t="s">
        <v>35</v>
      </c>
      <c r="E32" s="26" t="s">
        <v>138</v>
      </c>
      <c r="F32" s="26"/>
      <c r="G32" s="26">
        <v>9000</v>
      </c>
      <c r="H32" s="26"/>
      <c r="I32" s="26">
        <v>0</v>
      </c>
      <c r="J32" s="26">
        <v>14</v>
      </c>
      <c r="K32" s="26" t="s">
        <v>55</v>
      </c>
      <c r="L32" s="26" t="s">
        <v>83</v>
      </c>
      <c r="M32" s="26" t="s">
        <v>50</v>
      </c>
      <c r="N32" s="26" t="s">
        <v>97</v>
      </c>
      <c r="O32" s="26"/>
      <c r="P32" s="26" t="s">
        <v>71</v>
      </c>
      <c r="Q32" s="26"/>
      <c r="R32" s="26" t="s">
        <v>121</v>
      </c>
      <c r="S32" s="26" t="s">
        <v>122</v>
      </c>
      <c r="T32" s="26" t="s">
        <v>55</v>
      </c>
      <c r="U32" s="26" t="s">
        <v>98</v>
      </c>
      <c r="V32" s="26" t="s">
        <v>52</v>
      </c>
      <c r="W32" s="26" t="s">
        <v>99</v>
      </c>
      <c r="X32" s="26" t="s">
        <v>80</v>
      </c>
      <c r="Y32" s="26" t="s">
        <v>37</v>
      </c>
      <c r="Z32" s="26"/>
      <c r="AA32" s="26"/>
      <c r="AB32" s="26"/>
      <c r="AC32" s="26"/>
      <c r="AD32" s="26"/>
      <c r="AE32" s="26" t="s">
        <v>153</v>
      </c>
      <c r="AF32" s="26"/>
    </row>
    <row r="33" spans="1:32">
      <c r="A33" s="26" t="s">
        <v>82</v>
      </c>
      <c r="B33" s="26" t="s">
        <v>142</v>
      </c>
      <c r="C33" s="26" t="s">
        <v>34</v>
      </c>
      <c r="D33" s="26" t="s">
        <v>35</v>
      </c>
      <c r="E33" s="26" t="s">
        <v>138</v>
      </c>
      <c r="F33" s="26">
        <v>9500</v>
      </c>
      <c r="G33" s="26"/>
      <c r="H33" s="26"/>
      <c r="I33" s="26">
        <v>0</v>
      </c>
      <c r="J33" s="26">
        <v>13</v>
      </c>
      <c r="K33" s="26" t="s">
        <v>55</v>
      </c>
      <c r="L33" s="26" t="s">
        <v>128</v>
      </c>
      <c r="M33" s="26" t="s">
        <v>39</v>
      </c>
      <c r="N33" s="26" t="s">
        <v>97</v>
      </c>
      <c r="O33" s="26"/>
      <c r="P33" s="26" t="s">
        <v>154</v>
      </c>
      <c r="Q33" s="26"/>
      <c r="R33" s="26" t="s">
        <v>42</v>
      </c>
      <c r="S33" s="26"/>
      <c r="T33" s="26" t="s">
        <v>55</v>
      </c>
      <c r="U33" s="26" t="s">
        <v>43</v>
      </c>
      <c r="V33" s="26" t="s">
        <v>78</v>
      </c>
      <c r="W33" s="26" t="s">
        <v>45</v>
      </c>
      <c r="X33" s="26" t="s">
        <v>80</v>
      </c>
      <c r="Y33" s="26" t="s">
        <v>55</v>
      </c>
      <c r="Z33" s="26" t="s">
        <v>57</v>
      </c>
      <c r="AA33" s="26" t="s">
        <v>125</v>
      </c>
      <c r="AB33" s="26" t="s">
        <v>55</v>
      </c>
      <c r="AC33" s="26" t="s">
        <v>100</v>
      </c>
      <c r="AD33" s="26" t="s">
        <v>37</v>
      </c>
      <c r="AE33" s="26"/>
      <c r="AF33" s="26"/>
    </row>
    <row r="34" spans="1:32">
      <c r="A34" s="26" t="s">
        <v>82</v>
      </c>
      <c r="B34" s="26" t="s">
        <v>114</v>
      </c>
      <c r="C34" s="26" t="s">
        <v>49</v>
      </c>
      <c r="D34" s="26" t="s">
        <v>35</v>
      </c>
      <c r="E34" s="26" t="s">
        <v>138</v>
      </c>
      <c r="F34" s="26">
        <v>7500</v>
      </c>
      <c r="G34" s="26"/>
      <c r="H34" s="26">
        <v>2000</v>
      </c>
      <c r="I34" s="26">
        <v>0</v>
      </c>
      <c r="J34" s="26">
        <v>12</v>
      </c>
      <c r="K34" s="26" t="s">
        <v>55</v>
      </c>
      <c r="L34" s="26" t="s">
        <v>38</v>
      </c>
      <c r="M34" s="26" t="s">
        <v>39</v>
      </c>
      <c r="N34" s="26" t="s">
        <v>77</v>
      </c>
      <c r="O34" s="26"/>
      <c r="P34" s="26" t="s">
        <v>71</v>
      </c>
      <c r="Q34" s="26"/>
      <c r="R34" s="26" t="s">
        <v>42</v>
      </c>
      <c r="S34" s="26"/>
      <c r="T34" s="26" t="s">
        <v>55</v>
      </c>
      <c r="U34" s="26" t="s">
        <v>43</v>
      </c>
      <c r="V34" s="26" t="s">
        <v>52</v>
      </c>
      <c r="W34" s="26" t="s">
        <v>53</v>
      </c>
      <c r="X34" s="26" t="s">
        <v>135</v>
      </c>
      <c r="Y34" s="26" t="s">
        <v>55</v>
      </c>
      <c r="Z34" s="26" t="s">
        <v>56</v>
      </c>
      <c r="AA34" s="26" t="s">
        <v>57</v>
      </c>
      <c r="AB34" s="26" t="s">
        <v>55</v>
      </c>
      <c r="AC34" s="26" t="s">
        <v>141</v>
      </c>
      <c r="AD34" s="26" t="s">
        <v>37</v>
      </c>
      <c r="AE34" s="26"/>
      <c r="AF34" s="26"/>
    </row>
    <row r="35" spans="1:32">
      <c r="A35" s="27" t="s">
        <v>155</v>
      </c>
      <c r="B35" s="27" t="s">
        <v>33</v>
      </c>
      <c r="C35" s="27" t="s">
        <v>49</v>
      </c>
      <c r="D35" s="27" t="s">
        <v>35</v>
      </c>
      <c r="E35" s="27" t="s">
        <v>156</v>
      </c>
      <c r="F35" s="27"/>
      <c r="G35" s="27">
        <v>40000</v>
      </c>
      <c r="H35" s="27">
        <v>40000</v>
      </c>
      <c r="I35" s="27">
        <v>0</v>
      </c>
      <c r="J35" s="27">
        <v>16</v>
      </c>
      <c r="K35" s="27" t="s">
        <v>55</v>
      </c>
      <c r="L35" s="27" t="s">
        <v>157</v>
      </c>
      <c r="M35" s="27" t="s">
        <v>39</v>
      </c>
      <c r="N35" s="27" t="s">
        <v>77</v>
      </c>
      <c r="O35" s="27"/>
      <c r="P35" s="27" t="s">
        <v>41</v>
      </c>
      <c r="Q35" s="27"/>
      <c r="R35" s="27" t="s">
        <v>42</v>
      </c>
      <c r="S35" s="27"/>
      <c r="T35" s="27" t="s">
        <v>55</v>
      </c>
      <c r="U35" s="27" t="s">
        <v>43</v>
      </c>
      <c r="V35" s="27" t="s">
        <v>63</v>
      </c>
      <c r="W35" s="27" t="s">
        <v>99</v>
      </c>
      <c r="X35" s="27" t="s">
        <v>88</v>
      </c>
      <c r="Y35" s="27" t="s">
        <v>55</v>
      </c>
      <c r="Z35" s="27" t="s">
        <v>56</v>
      </c>
      <c r="AA35" s="27" t="s">
        <v>57</v>
      </c>
      <c r="AB35" s="27" t="s">
        <v>37</v>
      </c>
      <c r="AC35" s="27" t="s">
        <v>74</v>
      </c>
      <c r="AD35" s="27" t="s">
        <v>37</v>
      </c>
      <c r="AE35" s="27"/>
      <c r="AF35" s="27"/>
    </row>
    <row r="36" spans="1:32">
      <c r="A36" s="27" t="s">
        <v>59</v>
      </c>
      <c r="B36" s="27" t="s">
        <v>33</v>
      </c>
      <c r="C36" s="27" t="s">
        <v>34</v>
      </c>
      <c r="D36" s="27" t="s">
        <v>35</v>
      </c>
      <c r="E36" s="27" t="s">
        <v>156</v>
      </c>
      <c r="F36" s="27">
        <v>110000</v>
      </c>
      <c r="G36" s="27"/>
      <c r="H36" s="27">
        <v>35000</v>
      </c>
      <c r="I36" s="27">
        <v>0</v>
      </c>
      <c r="J36" s="27">
        <v>13</v>
      </c>
      <c r="K36" s="27" t="s">
        <v>55</v>
      </c>
      <c r="L36" s="27" t="s">
        <v>158</v>
      </c>
      <c r="M36" s="27" t="s">
        <v>50</v>
      </c>
      <c r="N36" s="27" t="s">
        <v>77</v>
      </c>
      <c r="O36" s="27"/>
      <c r="P36" s="27" t="s">
        <v>159</v>
      </c>
      <c r="Q36" s="124">
        <v>3000000</v>
      </c>
      <c r="R36" s="27" t="s">
        <v>121</v>
      </c>
      <c r="S36" s="27" t="s">
        <v>160</v>
      </c>
      <c r="T36" s="27" t="s">
        <v>37</v>
      </c>
      <c r="U36" s="27" t="s">
        <v>43</v>
      </c>
      <c r="V36" s="27" t="s">
        <v>52</v>
      </c>
      <c r="W36" s="27" t="s">
        <v>53</v>
      </c>
      <c r="X36" s="27" t="s">
        <v>161</v>
      </c>
      <c r="Y36" s="27" t="s">
        <v>55</v>
      </c>
      <c r="Z36" s="27" t="s">
        <v>57</v>
      </c>
      <c r="AA36" s="27" t="s">
        <v>125</v>
      </c>
      <c r="AB36" s="27" t="s">
        <v>55</v>
      </c>
      <c r="AC36" s="27" t="s">
        <v>74</v>
      </c>
      <c r="AD36" s="27" t="s">
        <v>37</v>
      </c>
      <c r="AE36" s="27"/>
      <c r="AF36" s="27"/>
    </row>
    <row r="37" spans="1:32">
      <c r="A37" s="27" t="s">
        <v>90</v>
      </c>
      <c r="B37" s="27" t="s">
        <v>114</v>
      </c>
      <c r="C37" s="27" t="s">
        <v>162</v>
      </c>
      <c r="D37" s="27" t="s">
        <v>35</v>
      </c>
      <c r="E37" s="27" t="s">
        <v>156</v>
      </c>
      <c r="F37" s="27">
        <v>35000</v>
      </c>
      <c r="G37" s="27"/>
      <c r="H37" s="27">
        <v>15000</v>
      </c>
      <c r="I37" s="27"/>
      <c r="J37" s="27">
        <v>25</v>
      </c>
      <c r="K37" s="27" t="s">
        <v>55</v>
      </c>
      <c r="L37" s="27" t="s">
        <v>128</v>
      </c>
      <c r="M37" s="27" t="s">
        <v>50</v>
      </c>
      <c r="N37" s="27" t="s">
        <v>77</v>
      </c>
      <c r="O37" s="27"/>
      <c r="P37" s="27" t="s">
        <v>159</v>
      </c>
      <c r="Q37" s="124">
        <v>3500000</v>
      </c>
      <c r="R37" s="27" t="s">
        <v>121</v>
      </c>
      <c r="S37" s="27" t="s">
        <v>163</v>
      </c>
      <c r="T37" s="27" t="s">
        <v>55</v>
      </c>
      <c r="U37" s="27" t="s">
        <v>43</v>
      </c>
      <c r="V37" s="27" t="s">
        <v>63</v>
      </c>
      <c r="W37" s="27" t="s">
        <v>45</v>
      </c>
      <c r="X37" s="27" t="s">
        <v>164</v>
      </c>
      <c r="Y37" s="27" t="s">
        <v>55</v>
      </c>
      <c r="Z37" s="27" t="s">
        <v>57</v>
      </c>
      <c r="AA37" s="27" t="s">
        <v>148</v>
      </c>
      <c r="AB37" s="27" t="s">
        <v>55</v>
      </c>
      <c r="AC37" s="27" t="s">
        <v>165</v>
      </c>
      <c r="AD37" s="27" t="s">
        <v>55</v>
      </c>
      <c r="AE37" s="27"/>
      <c r="AF37" s="27" t="s">
        <v>166</v>
      </c>
    </row>
    <row r="38" spans="1:32">
      <c r="A38" s="27" t="s">
        <v>108</v>
      </c>
      <c r="B38" s="27" t="s">
        <v>167</v>
      </c>
      <c r="C38" s="27" t="s">
        <v>34</v>
      </c>
      <c r="D38" s="27" t="s">
        <v>35</v>
      </c>
      <c r="E38" s="27" t="s">
        <v>156</v>
      </c>
      <c r="F38" s="27"/>
      <c r="G38" s="27">
        <v>80000</v>
      </c>
      <c r="H38" s="27"/>
      <c r="I38" s="27">
        <v>0</v>
      </c>
      <c r="J38" s="27">
        <v>18</v>
      </c>
      <c r="K38" s="27" t="s">
        <v>55</v>
      </c>
      <c r="L38" s="27" t="s">
        <v>83</v>
      </c>
      <c r="M38" s="27" t="s">
        <v>50</v>
      </c>
      <c r="N38" s="27" t="s">
        <v>97</v>
      </c>
      <c r="O38" s="27"/>
      <c r="P38" s="27" t="s">
        <v>154</v>
      </c>
      <c r="Q38" s="124"/>
      <c r="R38" s="27" t="s">
        <v>121</v>
      </c>
      <c r="S38" s="27" t="s">
        <v>168</v>
      </c>
      <c r="T38" s="27" t="s">
        <v>55</v>
      </c>
      <c r="U38" s="27" t="s">
        <v>98</v>
      </c>
      <c r="V38" s="27" t="s">
        <v>52</v>
      </c>
      <c r="W38" s="27" t="s">
        <v>53</v>
      </c>
      <c r="X38" s="27" t="s">
        <v>169</v>
      </c>
      <c r="Y38" s="27" t="s">
        <v>55</v>
      </c>
      <c r="Z38" s="27" t="s">
        <v>56</v>
      </c>
      <c r="AA38" s="27" t="s">
        <v>125</v>
      </c>
      <c r="AB38" s="27" t="s">
        <v>55</v>
      </c>
      <c r="AC38" s="27" t="s">
        <v>170</v>
      </c>
      <c r="AD38" s="27" t="s">
        <v>37</v>
      </c>
      <c r="AE38" s="27"/>
      <c r="AF38" s="27"/>
    </row>
    <row r="39" spans="1:32">
      <c r="A39" s="27" t="s">
        <v>108</v>
      </c>
      <c r="B39" s="27" t="s">
        <v>142</v>
      </c>
      <c r="C39" s="27" t="s">
        <v>34</v>
      </c>
      <c r="D39" s="27" t="s">
        <v>35</v>
      </c>
      <c r="E39" s="27" t="s">
        <v>156</v>
      </c>
      <c r="F39" s="27"/>
      <c r="G39" s="27">
        <v>50000</v>
      </c>
      <c r="H39" s="27"/>
      <c r="I39" s="27"/>
      <c r="J39" s="27">
        <v>13</v>
      </c>
      <c r="K39" s="27" t="s">
        <v>55</v>
      </c>
      <c r="L39" s="27" t="s">
        <v>128</v>
      </c>
      <c r="M39" s="27" t="s">
        <v>50</v>
      </c>
      <c r="N39" s="27" t="s">
        <v>129</v>
      </c>
      <c r="O39" s="27"/>
      <c r="P39" s="27" t="s">
        <v>154</v>
      </c>
      <c r="Q39" s="124"/>
      <c r="R39" s="27" t="s">
        <v>121</v>
      </c>
      <c r="S39" s="27" t="s">
        <v>171</v>
      </c>
      <c r="T39" s="27" t="s">
        <v>55</v>
      </c>
      <c r="U39" s="27" t="s">
        <v>72</v>
      </c>
      <c r="V39" s="27" t="s">
        <v>63</v>
      </c>
      <c r="W39" s="27" t="s">
        <v>123</v>
      </c>
      <c r="X39" s="27" t="s">
        <v>131</v>
      </c>
      <c r="Y39" s="27" t="s">
        <v>55</v>
      </c>
      <c r="Z39" s="27" t="s">
        <v>57</v>
      </c>
      <c r="AA39" s="27" t="s">
        <v>125</v>
      </c>
      <c r="AB39" s="27" t="s">
        <v>55</v>
      </c>
      <c r="AC39" s="27" t="s">
        <v>172</v>
      </c>
      <c r="AD39" s="27" t="s">
        <v>55</v>
      </c>
      <c r="AE39" s="27"/>
      <c r="AF39" s="27" t="s">
        <v>173</v>
      </c>
    </row>
    <row r="40" spans="1:32">
      <c r="A40" s="27" t="s">
        <v>174</v>
      </c>
      <c r="B40" s="27" t="s">
        <v>114</v>
      </c>
      <c r="C40" s="27" t="s">
        <v>34</v>
      </c>
      <c r="D40" s="27" t="s">
        <v>35</v>
      </c>
      <c r="E40" s="27" t="s">
        <v>156</v>
      </c>
      <c r="F40" s="27">
        <v>50000</v>
      </c>
      <c r="G40" s="27"/>
      <c r="H40" s="27">
        <v>20000</v>
      </c>
      <c r="I40" s="27"/>
      <c r="J40" s="27">
        <v>22</v>
      </c>
      <c r="K40" s="27" t="s">
        <v>55</v>
      </c>
      <c r="L40" s="27" t="s">
        <v>128</v>
      </c>
      <c r="M40" s="27" t="s">
        <v>50</v>
      </c>
      <c r="N40" s="27" t="s">
        <v>97</v>
      </c>
      <c r="O40" s="27"/>
      <c r="P40" s="27" t="s">
        <v>159</v>
      </c>
      <c r="Q40" s="124">
        <v>2800000</v>
      </c>
      <c r="R40" s="27" t="s">
        <v>121</v>
      </c>
      <c r="S40" s="27" t="s">
        <v>175</v>
      </c>
      <c r="T40" s="27" t="s">
        <v>55</v>
      </c>
      <c r="U40" s="27" t="s">
        <v>98</v>
      </c>
      <c r="V40" s="27" t="s">
        <v>78</v>
      </c>
      <c r="W40" s="27" t="s">
        <v>53</v>
      </c>
      <c r="X40" s="27" t="s">
        <v>124</v>
      </c>
      <c r="Y40" s="27" t="s">
        <v>55</v>
      </c>
      <c r="Z40" s="27" t="s">
        <v>57</v>
      </c>
      <c r="AA40" s="27" t="s">
        <v>125</v>
      </c>
      <c r="AB40" s="27" t="s">
        <v>55</v>
      </c>
      <c r="AC40" s="27" t="s">
        <v>126</v>
      </c>
      <c r="AD40" s="27" t="s">
        <v>37</v>
      </c>
      <c r="AE40" s="27"/>
      <c r="AF40" s="27"/>
    </row>
    <row r="41" spans="1:32">
      <c r="A41" s="27" t="s">
        <v>59</v>
      </c>
      <c r="B41" s="27" t="s">
        <v>142</v>
      </c>
      <c r="C41" s="27" t="s">
        <v>49</v>
      </c>
      <c r="D41" s="27" t="s">
        <v>35</v>
      </c>
      <c r="E41" s="27" t="s">
        <v>156</v>
      </c>
      <c r="F41" s="27">
        <v>25000</v>
      </c>
      <c r="G41" s="27"/>
      <c r="H41" s="27">
        <v>8000</v>
      </c>
      <c r="I41" s="27"/>
      <c r="J41" s="27">
        <v>16</v>
      </c>
      <c r="K41" s="27" t="s">
        <v>55</v>
      </c>
      <c r="L41" s="27" t="s">
        <v>83</v>
      </c>
      <c r="M41" s="27" t="s">
        <v>50</v>
      </c>
      <c r="N41" s="27" t="s">
        <v>77</v>
      </c>
      <c r="O41" s="27"/>
      <c r="P41" s="27" t="s">
        <v>154</v>
      </c>
      <c r="Q41" s="124"/>
      <c r="R41" s="27" t="s">
        <v>121</v>
      </c>
      <c r="S41" s="27" t="s">
        <v>176</v>
      </c>
      <c r="T41" s="27" t="s">
        <v>55</v>
      </c>
      <c r="U41" s="27" t="s">
        <v>43</v>
      </c>
      <c r="V41" s="27" t="s">
        <v>52</v>
      </c>
      <c r="W41" s="27" t="s">
        <v>79</v>
      </c>
      <c r="X41" s="27" t="s">
        <v>177</v>
      </c>
      <c r="Y41" s="27" t="s">
        <v>55</v>
      </c>
      <c r="Z41" s="27" t="s">
        <v>56</v>
      </c>
      <c r="AA41" s="27" t="s">
        <v>57</v>
      </c>
      <c r="AB41" s="27" t="s">
        <v>55</v>
      </c>
      <c r="AC41" s="27" t="s">
        <v>178</v>
      </c>
      <c r="AD41" s="27" t="s">
        <v>37</v>
      </c>
      <c r="AE41" s="27"/>
      <c r="AF41" s="27"/>
    </row>
    <row r="42" spans="1:32">
      <c r="A42" s="27" t="s">
        <v>108</v>
      </c>
      <c r="B42" s="27" t="s">
        <v>142</v>
      </c>
      <c r="C42" s="27" t="s">
        <v>34</v>
      </c>
      <c r="D42" s="27" t="s">
        <v>35</v>
      </c>
      <c r="E42" s="27" t="s">
        <v>156</v>
      </c>
      <c r="F42" s="27"/>
      <c r="G42" s="27">
        <v>60000</v>
      </c>
      <c r="H42" s="27"/>
      <c r="I42" s="27">
        <v>0</v>
      </c>
      <c r="J42" s="27">
        <v>17</v>
      </c>
      <c r="K42" s="27" t="s">
        <v>55</v>
      </c>
      <c r="L42" s="27" t="s">
        <v>83</v>
      </c>
      <c r="M42" s="27" t="s">
        <v>50</v>
      </c>
      <c r="N42" s="27" t="s">
        <v>97</v>
      </c>
      <c r="O42" s="27"/>
      <c r="P42" s="27" t="s">
        <v>159</v>
      </c>
      <c r="Q42" s="124">
        <v>3000000</v>
      </c>
      <c r="R42" s="27" t="s">
        <v>121</v>
      </c>
      <c r="S42" s="27" t="s">
        <v>179</v>
      </c>
      <c r="T42" s="27" t="s">
        <v>55</v>
      </c>
      <c r="U42" s="27" t="s">
        <v>72</v>
      </c>
      <c r="V42" s="27" t="s">
        <v>78</v>
      </c>
      <c r="W42" s="27" t="s">
        <v>123</v>
      </c>
      <c r="X42" s="27" t="s">
        <v>124</v>
      </c>
      <c r="Y42" s="27" t="s">
        <v>55</v>
      </c>
      <c r="Z42" s="27" t="s">
        <v>57</v>
      </c>
      <c r="AA42" s="27" t="s">
        <v>125</v>
      </c>
      <c r="AB42" s="27" t="s">
        <v>55</v>
      </c>
      <c r="AC42" s="27" t="s">
        <v>141</v>
      </c>
      <c r="AD42" s="27" t="s">
        <v>37</v>
      </c>
      <c r="AE42" s="27"/>
      <c r="AF42" s="27"/>
    </row>
    <row r="43" spans="1:32">
      <c r="F43">
        <f>+SUM(F2:F42)</f>
        <v>326450</v>
      </c>
      <c r="G43">
        <f>+SUM(G2:G42)</f>
        <v>271600</v>
      </c>
      <c r="H43">
        <f>+SUM(H2:H42)</f>
        <v>126600</v>
      </c>
    </row>
    <row r="45" spans="1:32" ht="13.8" thickBot="1"/>
    <row r="46" spans="1:32" ht="13.8" thickBot="1">
      <c r="A46" s="243" t="s">
        <v>180</v>
      </c>
      <c r="B46" s="244"/>
      <c r="C46" s="245"/>
    </row>
    <row r="47" spans="1:32" ht="27" thickBot="1">
      <c r="A47" s="49" t="s">
        <v>181</v>
      </c>
      <c r="B47" s="49" t="s">
        <v>182</v>
      </c>
      <c r="C47" s="50" t="s">
        <v>183</v>
      </c>
    </row>
    <row r="48" spans="1:32">
      <c r="A48" s="51" t="s">
        <v>90</v>
      </c>
      <c r="B48" s="51">
        <v>10</v>
      </c>
      <c r="C48" s="52">
        <f t="shared" ref="C48:C59" si="0">+B48/$B$60</f>
        <v>0.24390243902439024</v>
      </c>
    </row>
    <row r="49" spans="1:21">
      <c r="A49" s="53" t="s">
        <v>59</v>
      </c>
      <c r="B49" s="53">
        <v>8</v>
      </c>
      <c r="C49" s="54">
        <f t="shared" si="0"/>
        <v>0.1951219512195122</v>
      </c>
    </row>
    <row r="50" spans="1:21">
      <c r="A50" s="53" t="s">
        <v>108</v>
      </c>
      <c r="B50" s="53">
        <v>7</v>
      </c>
      <c r="C50" s="54">
        <f t="shared" si="0"/>
        <v>0.17073170731707318</v>
      </c>
    </row>
    <row r="51" spans="1:21">
      <c r="A51" s="53" t="s">
        <v>82</v>
      </c>
      <c r="B51" s="53">
        <v>4</v>
      </c>
      <c r="C51" s="54">
        <f t="shared" si="0"/>
        <v>9.7560975609756101E-2</v>
      </c>
    </row>
    <row r="52" spans="1:21">
      <c r="A52" s="53" t="s">
        <v>32</v>
      </c>
      <c r="B52" s="53">
        <v>3</v>
      </c>
      <c r="C52" s="54">
        <f t="shared" si="0"/>
        <v>7.3170731707317069E-2</v>
      </c>
    </row>
    <row r="53" spans="1:21">
      <c r="A53" s="53" t="s">
        <v>127</v>
      </c>
      <c r="B53" s="53">
        <v>2</v>
      </c>
      <c r="C53" s="54">
        <f t="shared" si="0"/>
        <v>4.878048780487805E-2</v>
      </c>
    </row>
    <row r="54" spans="1:21">
      <c r="A54" s="53" t="s">
        <v>151</v>
      </c>
      <c r="B54" s="53">
        <v>2</v>
      </c>
      <c r="C54" s="54">
        <f t="shared" si="0"/>
        <v>4.878048780487805E-2</v>
      </c>
    </row>
    <row r="55" spans="1:21">
      <c r="A55" s="53" t="s">
        <v>145</v>
      </c>
      <c r="B55" s="53">
        <v>1</v>
      </c>
      <c r="C55" s="54">
        <f t="shared" si="0"/>
        <v>2.4390243902439025E-2</v>
      </c>
    </row>
    <row r="56" spans="1:21">
      <c r="A56" s="53" t="s">
        <v>75</v>
      </c>
      <c r="B56" s="53">
        <v>1</v>
      </c>
      <c r="C56" s="54">
        <f t="shared" si="0"/>
        <v>2.4390243902439025E-2</v>
      </c>
    </row>
    <row r="57" spans="1:21">
      <c r="A57" s="53" t="s">
        <v>66</v>
      </c>
      <c r="B57" s="53">
        <v>1</v>
      </c>
      <c r="C57" s="54">
        <f t="shared" si="0"/>
        <v>2.4390243902439025E-2</v>
      </c>
    </row>
    <row r="58" spans="1:21">
      <c r="A58" s="53" t="s">
        <v>48</v>
      </c>
      <c r="B58" s="53">
        <v>1</v>
      </c>
      <c r="C58" s="54">
        <f t="shared" si="0"/>
        <v>2.4390243902439025E-2</v>
      </c>
    </row>
    <row r="59" spans="1:21" ht="13.8" thickBot="1">
      <c r="A59" s="55" t="s">
        <v>184</v>
      </c>
      <c r="B59" s="55">
        <v>1</v>
      </c>
      <c r="C59" s="56">
        <f t="shared" si="0"/>
        <v>2.4390243902439025E-2</v>
      </c>
    </row>
    <row r="60" spans="1:21" ht="13.8" thickBot="1">
      <c r="A60" s="57" t="s">
        <v>185</v>
      </c>
      <c r="B60" s="58">
        <f>+SUM(B48:B59)</f>
        <v>41</v>
      </c>
      <c r="C60" s="59">
        <f>+SUM(C48:C59)</f>
        <v>1</v>
      </c>
    </row>
    <row r="63" spans="1:21" ht="13.8" thickBot="1"/>
    <row r="64" spans="1:21" ht="13.8" thickBot="1">
      <c r="G64" s="246" t="s">
        <v>186</v>
      </c>
      <c r="H64" s="247"/>
      <c r="I64" s="247"/>
      <c r="J64" s="246" t="s">
        <v>187</v>
      </c>
      <c r="K64" s="247"/>
      <c r="L64" s="247"/>
      <c r="M64" s="246" t="s">
        <v>188</v>
      </c>
      <c r="N64" s="247"/>
      <c r="O64" s="247"/>
      <c r="P64" s="247" t="s">
        <v>189</v>
      </c>
      <c r="Q64" s="247"/>
      <c r="R64" s="247"/>
      <c r="S64" s="246" t="s">
        <v>190</v>
      </c>
      <c r="T64" s="247"/>
      <c r="U64" s="248"/>
    </row>
    <row r="65" spans="1:22" ht="13.8" thickBot="1"/>
    <row r="66" spans="1:22" ht="13.8" thickBot="1">
      <c r="A66" s="259" t="s">
        <v>191</v>
      </c>
      <c r="B66" s="265"/>
      <c r="C66" s="261"/>
      <c r="G66" s="259" t="s">
        <v>191</v>
      </c>
      <c r="H66" s="265"/>
      <c r="I66" s="261"/>
      <c r="J66" s="259" t="s">
        <v>191</v>
      </c>
      <c r="K66" s="265"/>
      <c r="L66" s="261"/>
      <c r="M66" s="259" t="s">
        <v>191</v>
      </c>
      <c r="N66" s="265"/>
      <c r="O66" s="261"/>
      <c r="P66" s="259" t="s">
        <v>191</v>
      </c>
      <c r="Q66" s="265"/>
      <c r="R66" s="261"/>
      <c r="S66" s="259" t="s">
        <v>191</v>
      </c>
      <c r="T66" s="265"/>
      <c r="U66" s="261"/>
    </row>
    <row r="67" spans="1:22" ht="13.8" thickBot="1">
      <c r="A67" s="60" t="s">
        <v>192</v>
      </c>
      <c r="B67" s="61" t="s">
        <v>193</v>
      </c>
      <c r="C67" s="62" t="s">
        <v>194</v>
      </c>
      <c r="G67" s="60" t="s">
        <v>192</v>
      </c>
      <c r="H67" s="61" t="s">
        <v>193</v>
      </c>
      <c r="I67" s="62" t="s">
        <v>194</v>
      </c>
      <c r="J67" s="60" t="s">
        <v>192</v>
      </c>
      <c r="K67" s="61" t="s">
        <v>193</v>
      </c>
      <c r="L67" s="62" t="s">
        <v>194</v>
      </c>
      <c r="M67" s="60" t="s">
        <v>192</v>
      </c>
      <c r="N67" s="61" t="s">
        <v>193</v>
      </c>
      <c r="O67" s="62" t="s">
        <v>194</v>
      </c>
      <c r="P67" s="60" t="s">
        <v>192</v>
      </c>
      <c r="Q67" s="61" t="s">
        <v>193</v>
      </c>
      <c r="R67" s="62" t="s">
        <v>194</v>
      </c>
      <c r="S67" s="60" t="s">
        <v>192</v>
      </c>
      <c r="T67" s="61" t="s">
        <v>193</v>
      </c>
      <c r="U67" s="62" t="s">
        <v>194</v>
      </c>
    </row>
    <row r="68" spans="1:22">
      <c r="A68" s="51" t="s">
        <v>33</v>
      </c>
      <c r="B68" s="63">
        <v>26</v>
      </c>
      <c r="C68" s="217">
        <f>+B68/$B$72</f>
        <v>0.63414634146341464</v>
      </c>
      <c r="G68" s="51" t="s">
        <v>33</v>
      </c>
      <c r="H68" s="63">
        <v>3</v>
      </c>
      <c r="I68" s="64">
        <f>+H68/H72</f>
        <v>1</v>
      </c>
      <c r="J68" s="51" t="s">
        <v>33</v>
      </c>
      <c r="K68" s="63">
        <v>10</v>
      </c>
      <c r="L68" s="64">
        <f>+K68/K72</f>
        <v>1</v>
      </c>
      <c r="M68" s="51" t="s">
        <v>33</v>
      </c>
      <c r="N68" s="63">
        <v>8</v>
      </c>
      <c r="O68" s="64">
        <f>+N68/N72</f>
        <v>0.72727272727272729</v>
      </c>
      <c r="P68" s="51" t="s">
        <v>33</v>
      </c>
      <c r="Q68" s="63">
        <v>3</v>
      </c>
      <c r="R68" s="64">
        <f>+Q68/Q72</f>
        <v>0.33333333333333331</v>
      </c>
      <c r="S68" s="51" t="s">
        <v>33</v>
      </c>
      <c r="T68" s="63">
        <v>2</v>
      </c>
      <c r="U68" s="64">
        <f>+T68/T72</f>
        <v>0.25</v>
      </c>
    </row>
    <row r="69" spans="1:22">
      <c r="A69" s="53" t="s">
        <v>114</v>
      </c>
      <c r="B69" s="65">
        <v>9</v>
      </c>
      <c r="C69" s="217">
        <f>+B69/$B$72</f>
        <v>0.21951219512195122</v>
      </c>
      <c r="G69" s="53" t="s">
        <v>114</v>
      </c>
      <c r="H69" s="65">
        <v>0</v>
      </c>
      <c r="I69" s="64">
        <f>+H69/H72</f>
        <v>0</v>
      </c>
      <c r="J69" s="53" t="s">
        <v>114</v>
      </c>
      <c r="K69" s="65">
        <v>0</v>
      </c>
      <c r="L69" s="64">
        <f>+K69/K72</f>
        <v>0</v>
      </c>
      <c r="M69" s="53" t="s">
        <v>114</v>
      </c>
      <c r="N69" s="65">
        <v>3</v>
      </c>
      <c r="O69" s="64">
        <f>+N69/N72</f>
        <v>0.27272727272727271</v>
      </c>
      <c r="P69" s="53" t="s">
        <v>114</v>
      </c>
      <c r="Q69" s="65">
        <v>4</v>
      </c>
      <c r="R69" s="64">
        <f>+Q69/Q72</f>
        <v>0.44444444444444442</v>
      </c>
      <c r="S69" s="53" t="s">
        <v>114</v>
      </c>
      <c r="T69" s="65">
        <v>2</v>
      </c>
      <c r="U69" s="64">
        <f>+T69/T72</f>
        <v>0.25</v>
      </c>
    </row>
    <row r="70" spans="1:22">
      <c r="A70" s="53" t="s">
        <v>142</v>
      </c>
      <c r="B70" s="65">
        <v>5</v>
      </c>
      <c r="C70" s="217">
        <f>+B70/$B$72</f>
        <v>0.12195121951219512</v>
      </c>
      <c r="G70" s="53" t="s">
        <v>142</v>
      </c>
      <c r="H70" s="65">
        <v>0</v>
      </c>
      <c r="I70" s="64">
        <f>+H70/H72</f>
        <v>0</v>
      </c>
      <c r="J70" s="53" t="s">
        <v>142</v>
      </c>
      <c r="K70" s="65">
        <v>0</v>
      </c>
      <c r="L70" s="64">
        <f>+K70/K72</f>
        <v>0</v>
      </c>
      <c r="M70" s="53" t="s">
        <v>142</v>
      </c>
      <c r="N70" s="65">
        <v>0</v>
      </c>
      <c r="O70" s="64">
        <f>+N70/N72</f>
        <v>0</v>
      </c>
      <c r="P70" s="53" t="s">
        <v>142</v>
      </c>
      <c r="Q70" s="65">
        <v>2</v>
      </c>
      <c r="R70" s="64">
        <f>+Q70/Q72</f>
        <v>0.22222222222222221</v>
      </c>
      <c r="S70" s="53" t="s">
        <v>142</v>
      </c>
      <c r="T70" s="65">
        <v>3</v>
      </c>
      <c r="U70" s="64">
        <f>+T70/T72</f>
        <v>0.375</v>
      </c>
    </row>
    <row r="71" spans="1:22" ht="13.8" thickBot="1">
      <c r="A71" s="66" t="s">
        <v>167</v>
      </c>
      <c r="B71" s="67">
        <v>1</v>
      </c>
      <c r="C71" s="217">
        <f>+B71/$B$72</f>
        <v>2.4390243902439025E-2</v>
      </c>
      <c r="G71" s="66" t="s">
        <v>167</v>
      </c>
      <c r="H71" s="67">
        <v>0</v>
      </c>
      <c r="I71" s="64">
        <f>+H71/H72</f>
        <v>0</v>
      </c>
      <c r="J71" s="66" t="s">
        <v>167</v>
      </c>
      <c r="K71" s="67">
        <v>0</v>
      </c>
      <c r="L71" s="64">
        <f>+K71/K72</f>
        <v>0</v>
      </c>
      <c r="M71" s="66" t="s">
        <v>167</v>
      </c>
      <c r="N71" s="67">
        <v>0</v>
      </c>
      <c r="O71" s="64">
        <f>+N71/N72</f>
        <v>0</v>
      </c>
      <c r="P71" s="66" t="s">
        <v>167</v>
      </c>
      <c r="Q71" s="67">
        <v>0</v>
      </c>
      <c r="R71" s="64">
        <f>+Q71/Q72</f>
        <v>0</v>
      </c>
      <c r="S71" s="66" t="s">
        <v>167</v>
      </c>
      <c r="T71" s="67">
        <v>1</v>
      </c>
      <c r="U71" s="64">
        <f>+T71/T72</f>
        <v>0.125</v>
      </c>
    </row>
    <row r="72" spans="1:22" ht="13.8" thickBot="1">
      <c r="A72" s="57" t="s">
        <v>185</v>
      </c>
      <c r="B72" s="58">
        <f>+SUM(B68:B71)</f>
        <v>41</v>
      </c>
      <c r="C72" s="59">
        <f>+SUM(C68:C71)</f>
        <v>1</v>
      </c>
      <c r="G72" s="57" t="s">
        <v>185</v>
      </c>
      <c r="H72" s="58">
        <f>+SUM(H68:H71)</f>
        <v>3</v>
      </c>
      <c r="I72" s="59">
        <f>+SUM(I68:I71)</f>
        <v>1</v>
      </c>
      <c r="J72" s="57" t="s">
        <v>185</v>
      </c>
      <c r="K72" s="58">
        <f>+SUM(K68:K71)</f>
        <v>10</v>
      </c>
      <c r="L72" s="59">
        <f>+SUM(L68:L71)</f>
        <v>1</v>
      </c>
      <c r="M72" s="57" t="s">
        <v>185</v>
      </c>
      <c r="N72" s="58">
        <f>+SUM(N68:N71)</f>
        <v>11</v>
      </c>
      <c r="O72" s="59">
        <f>+SUM(O68:O71)</f>
        <v>1</v>
      </c>
      <c r="P72" s="57" t="s">
        <v>185</v>
      </c>
      <c r="Q72" s="58">
        <f>+SUM(Q68:Q71)</f>
        <v>9</v>
      </c>
      <c r="R72" s="59">
        <f>+SUM(R68:R71)</f>
        <v>0.99999999999999989</v>
      </c>
      <c r="S72" s="57" t="s">
        <v>185</v>
      </c>
      <c r="T72" s="58">
        <f>+SUM(T68:T71)</f>
        <v>8</v>
      </c>
      <c r="U72" s="175">
        <f>+SUM(U68:U71)</f>
        <v>1</v>
      </c>
      <c r="V72" s="58">
        <f>+SUM(T72,Q72,N72,K72,H72)</f>
        <v>41</v>
      </c>
    </row>
    <row r="79" spans="1:22" ht="13.8" thickBot="1"/>
    <row r="80" spans="1:22" ht="13.8" thickBot="1">
      <c r="A80" s="270" t="s">
        <v>195</v>
      </c>
      <c r="B80" s="271"/>
      <c r="C80" s="272"/>
      <c r="G80" s="246" t="s">
        <v>186</v>
      </c>
      <c r="H80" s="247"/>
      <c r="I80" s="248"/>
      <c r="J80" s="246" t="s">
        <v>187</v>
      </c>
      <c r="K80" s="247"/>
      <c r="L80" s="247"/>
      <c r="M80" s="246" t="s">
        <v>188</v>
      </c>
      <c r="N80" s="247"/>
      <c r="O80" s="248"/>
      <c r="P80" s="246" t="s">
        <v>189</v>
      </c>
      <c r="Q80" s="247"/>
      <c r="R80" s="248"/>
      <c r="S80" s="246" t="s">
        <v>190</v>
      </c>
      <c r="T80" s="247"/>
      <c r="U80" s="248"/>
    </row>
    <row r="81" spans="1:22" ht="40.200000000000003" thickBot="1">
      <c r="A81" s="49" t="s">
        <v>196</v>
      </c>
      <c r="B81" s="68" t="s">
        <v>193</v>
      </c>
      <c r="C81" s="69" t="s">
        <v>194</v>
      </c>
      <c r="G81" s="253" t="s">
        <v>195</v>
      </c>
      <c r="H81" s="254"/>
      <c r="I81" s="255"/>
      <c r="J81" s="253" t="s">
        <v>195</v>
      </c>
      <c r="K81" s="254"/>
      <c r="L81" s="255"/>
      <c r="M81" s="253" t="s">
        <v>195</v>
      </c>
      <c r="N81" s="254"/>
      <c r="O81" s="255"/>
      <c r="P81" s="253" t="s">
        <v>195</v>
      </c>
      <c r="Q81" s="254"/>
      <c r="R81" s="255"/>
      <c r="S81" s="253" t="s">
        <v>195</v>
      </c>
      <c r="T81" s="254"/>
      <c r="U81" s="255"/>
    </row>
    <row r="82" spans="1:22" ht="40.200000000000003" thickBot="1">
      <c r="A82" s="51" t="s">
        <v>197</v>
      </c>
      <c r="B82" s="63">
        <v>26</v>
      </c>
      <c r="C82" s="217">
        <f>+B82/$B$85</f>
        <v>0.63414634146341464</v>
      </c>
      <c r="G82" s="49" t="s">
        <v>196</v>
      </c>
      <c r="H82" s="68" t="s">
        <v>193</v>
      </c>
      <c r="I82" s="69" t="s">
        <v>194</v>
      </c>
      <c r="J82" s="49" t="s">
        <v>196</v>
      </c>
      <c r="K82" s="68" t="s">
        <v>193</v>
      </c>
      <c r="L82" s="69" t="s">
        <v>194</v>
      </c>
      <c r="M82" s="49" t="s">
        <v>196</v>
      </c>
      <c r="N82" s="68" t="s">
        <v>193</v>
      </c>
      <c r="O82" s="69" t="s">
        <v>194</v>
      </c>
      <c r="P82" s="49" t="s">
        <v>196</v>
      </c>
      <c r="Q82" s="68" t="s">
        <v>193</v>
      </c>
      <c r="R82" s="69" t="s">
        <v>194</v>
      </c>
      <c r="S82" s="49" t="s">
        <v>196</v>
      </c>
      <c r="T82" s="68" t="s">
        <v>193</v>
      </c>
      <c r="U82" s="69" t="s">
        <v>194</v>
      </c>
    </row>
    <row r="83" spans="1:22">
      <c r="A83" s="53" t="s">
        <v>198</v>
      </c>
      <c r="B83" s="65">
        <v>14</v>
      </c>
      <c r="C83" s="217">
        <f>+B83/$B$85</f>
        <v>0.34146341463414637</v>
      </c>
      <c r="G83" s="51" t="s">
        <v>197</v>
      </c>
      <c r="H83" s="63">
        <v>2</v>
      </c>
      <c r="I83" s="64">
        <f>+H83/H86</f>
        <v>0.66666666666666663</v>
      </c>
      <c r="J83" s="51" t="s">
        <v>197</v>
      </c>
      <c r="K83" s="63">
        <v>6</v>
      </c>
      <c r="L83" s="64">
        <f>+K83/K86</f>
        <v>0.6</v>
      </c>
      <c r="M83" s="51" t="s">
        <v>197</v>
      </c>
      <c r="N83" s="63">
        <v>8</v>
      </c>
      <c r="O83" s="64">
        <f>+N83/N86</f>
        <v>0.72727272727272729</v>
      </c>
      <c r="P83" s="51" t="s">
        <v>197</v>
      </c>
      <c r="Q83" s="63">
        <v>5</v>
      </c>
      <c r="R83" s="64">
        <f>+Q83/Q86</f>
        <v>0.55555555555555558</v>
      </c>
      <c r="S83" s="51" t="s">
        <v>197</v>
      </c>
      <c r="T83" s="63">
        <v>5</v>
      </c>
      <c r="U83" s="64">
        <f>+T83/T86</f>
        <v>0.625</v>
      </c>
    </row>
    <row r="84" spans="1:22" ht="13.8" thickBot="1">
      <c r="A84" s="66" t="s">
        <v>199</v>
      </c>
      <c r="B84" s="67">
        <v>1</v>
      </c>
      <c r="C84" s="217">
        <f>+B84/$B$85</f>
        <v>2.4390243902439025E-2</v>
      </c>
      <c r="G84" s="53" t="s">
        <v>198</v>
      </c>
      <c r="H84" s="65">
        <v>1</v>
      </c>
      <c r="I84" s="64">
        <f>+H84/H86</f>
        <v>0.33333333333333331</v>
      </c>
      <c r="J84" s="53" t="s">
        <v>198</v>
      </c>
      <c r="K84" s="65">
        <v>3</v>
      </c>
      <c r="L84" s="64">
        <f>+K84/K86</f>
        <v>0.3</v>
      </c>
      <c r="M84" s="53" t="s">
        <v>198</v>
      </c>
      <c r="N84" s="65">
        <v>3</v>
      </c>
      <c r="O84" s="64">
        <f>+N84/N86</f>
        <v>0.27272727272727271</v>
      </c>
      <c r="P84" s="53" t="s">
        <v>198</v>
      </c>
      <c r="Q84" s="65">
        <v>3</v>
      </c>
      <c r="R84" s="64">
        <f>+Q84/Q86</f>
        <v>0.33333333333333331</v>
      </c>
      <c r="S84" s="53" t="s">
        <v>198</v>
      </c>
      <c r="T84" s="65">
        <v>2</v>
      </c>
      <c r="U84" s="64">
        <f>+T84/T86</f>
        <v>0.25</v>
      </c>
    </row>
    <row r="85" spans="1:22" ht="13.8" thickBot="1">
      <c r="A85" s="57" t="s">
        <v>185</v>
      </c>
      <c r="B85" s="58">
        <f>+SUM(B81:B84)</f>
        <v>41</v>
      </c>
      <c r="C85" s="59">
        <f>+SUM(C81:C84)</f>
        <v>1</v>
      </c>
      <c r="G85" s="66" t="s">
        <v>199</v>
      </c>
      <c r="H85" s="67">
        <v>0</v>
      </c>
      <c r="I85" s="64">
        <f>+H85/H86</f>
        <v>0</v>
      </c>
      <c r="J85" s="66" t="s">
        <v>199</v>
      </c>
      <c r="K85" s="67">
        <v>1</v>
      </c>
      <c r="L85" s="64">
        <f>+K85/K86</f>
        <v>0.1</v>
      </c>
      <c r="M85" s="66" t="s">
        <v>199</v>
      </c>
      <c r="N85" s="67">
        <v>0</v>
      </c>
      <c r="O85" s="64">
        <f>+N85/N86</f>
        <v>0</v>
      </c>
      <c r="P85" s="66" t="s">
        <v>199</v>
      </c>
      <c r="Q85" s="67">
        <v>1</v>
      </c>
      <c r="R85" s="64">
        <f>+Q85/Q86</f>
        <v>0.1111111111111111</v>
      </c>
      <c r="S85" s="66" t="s">
        <v>199</v>
      </c>
      <c r="T85" s="67">
        <v>1</v>
      </c>
      <c r="U85" s="64">
        <f>+T85/T86</f>
        <v>0.125</v>
      </c>
    </row>
    <row r="86" spans="1:22" ht="13.8" thickBot="1">
      <c r="G86" s="57" t="s">
        <v>185</v>
      </c>
      <c r="H86" s="58">
        <f>+SUM(H82:H85)</f>
        <v>3</v>
      </c>
      <c r="I86" s="59">
        <f>+SUM(I82:I85)</f>
        <v>1</v>
      </c>
      <c r="J86" s="57" t="s">
        <v>185</v>
      </c>
      <c r="K86" s="58">
        <f>+SUM(K82:K85)</f>
        <v>10</v>
      </c>
      <c r="L86" s="59">
        <f>+SUM(L82:L85)</f>
        <v>0.99999999999999989</v>
      </c>
      <c r="M86" s="57" t="s">
        <v>185</v>
      </c>
      <c r="N86" s="58">
        <f>+SUM(N82:N85)</f>
        <v>11</v>
      </c>
      <c r="O86" s="59">
        <f>+SUM(O82:O85)</f>
        <v>1</v>
      </c>
      <c r="P86" s="57" t="s">
        <v>185</v>
      </c>
      <c r="Q86" s="58">
        <f>+SUM(Q82:Q85)</f>
        <v>9</v>
      </c>
      <c r="R86" s="59">
        <f>+SUM(R82:R85)</f>
        <v>1</v>
      </c>
      <c r="S86" s="57" t="s">
        <v>185</v>
      </c>
      <c r="T86" s="58">
        <f>+SUM(T82:T85)</f>
        <v>8</v>
      </c>
      <c r="U86" s="59">
        <f>+SUM(U82:U85)</f>
        <v>1</v>
      </c>
      <c r="V86" s="58">
        <f>+SUM(T86,Q86,N86,K86,H86)</f>
        <v>41</v>
      </c>
    </row>
    <row r="87" spans="1:22" ht="30.6" customHeight="1"/>
    <row r="93" spans="1:22" ht="13.8" thickBot="1"/>
    <row r="94" spans="1:22" ht="13.8" thickBot="1">
      <c r="A94" s="273" t="s">
        <v>200</v>
      </c>
      <c r="B94" s="274"/>
      <c r="C94" s="70">
        <v>15</v>
      </c>
    </row>
    <row r="95" spans="1:22" ht="13.8" thickBot="1"/>
    <row r="96" spans="1:22" ht="13.8" thickBot="1">
      <c r="A96" s="243" t="s">
        <v>201</v>
      </c>
      <c r="B96" s="244"/>
      <c r="C96" s="245"/>
      <c r="G96" s="246" t="s">
        <v>186</v>
      </c>
      <c r="H96" s="247"/>
      <c r="I96" s="248"/>
      <c r="J96" s="246" t="s">
        <v>187</v>
      </c>
      <c r="K96" s="247"/>
      <c r="L96" s="247"/>
      <c r="M96" s="246" t="s">
        <v>188</v>
      </c>
      <c r="N96" s="247"/>
      <c r="O96" s="248"/>
      <c r="P96" s="246" t="s">
        <v>189</v>
      </c>
      <c r="Q96" s="247"/>
      <c r="R96" s="248"/>
      <c r="S96" s="246" t="s">
        <v>190</v>
      </c>
      <c r="T96" s="247"/>
      <c r="U96" s="248"/>
    </row>
    <row r="97" spans="1:21" ht="27" customHeight="1" thickBot="1">
      <c r="A97" s="71" t="s">
        <v>202</v>
      </c>
      <c r="B97" s="72" t="s">
        <v>193</v>
      </c>
      <c r="C97" s="73" t="s">
        <v>194</v>
      </c>
      <c r="G97" s="278" t="s">
        <v>201</v>
      </c>
      <c r="H97" s="279"/>
      <c r="I97" s="280"/>
      <c r="J97" s="278" t="s">
        <v>201</v>
      </c>
      <c r="K97" s="279"/>
      <c r="L97" s="280"/>
      <c r="M97" s="278" t="s">
        <v>201</v>
      </c>
      <c r="N97" s="279"/>
      <c r="O97" s="280"/>
      <c r="P97" s="278" t="s">
        <v>201</v>
      </c>
      <c r="Q97" s="279"/>
      <c r="R97" s="280"/>
      <c r="S97" s="278" t="s">
        <v>201</v>
      </c>
      <c r="T97" s="279"/>
      <c r="U97" s="280"/>
    </row>
    <row r="98" spans="1:21" ht="27" thickBot="1">
      <c r="A98" s="74" t="s">
        <v>203</v>
      </c>
      <c r="B98" s="75">
        <v>13</v>
      </c>
      <c r="C98" s="218">
        <f>+B98/$C$94</f>
        <v>0.8666666666666667</v>
      </c>
      <c r="G98" s="71" t="s">
        <v>202</v>
      </c>
      <c r="H98" s="72" t="s">
        <v>193</v>
      </c>
      <c r="I98" s="73" t="s">
        <v>194</v>
      </c>
      <c r="J98" s="71" t="s">
        <v>202</v>
      </c>
      <c r="K98" s="72" t="s">
        <v>193</v>
      </c>
      <c r="L98" s="73" t="s">
        <v>194</v>
      </c>
      <c r="M98" s="71" t="s">
        <v>202</v>
      </c>
      <c r="N98" s="72" t="s">
        <v>193</v>
      </c>
      <c r="O98" s="73" t="s">
        <v>194</v>
      </c>
      <c r="P98" s="71" t="s">
        <v>202</v>
      </c>
      <c r="Q98" s="72" t="s">
        <v>193</v>
      </c>
      <c r="R98" s="73" t="s">
        <v>194</v>
      </c>
      <c r="S98" s="71" t="s">
        <v>202</v>
      </c>
      <c r="T98" s="72" t="s">
        <v>193</v>
      </c>
      <c r="U98" s="73" t="s">
        <v>194</v>
      </c>
    </row>
    <row r="99" spans="1:21">
      <c r="A99" s="77" t="s">
        <v>204</v>
      </c>
      <c r="B99" s="15">
        <v>1</v>
      </c>
      <c r="C99" s="219">
        <f>+B99/$C$94</f>
        <v>6.6666666666666666E-2</v>
      </c>
      <c r="G99" s="74" t="s">
        <v>203</v>
      </c>
      <c r="H99" s="75">
        <v>1</v>
      </c>
      <c r="I99" s="76">
        <f>+H99/H$103</f>
        <v>1</v>
      </c>
      <c r="J99" s="74" t="s">
        <v>203</v>
      </c>
      <c r="K99" s="75">
        <v>4</v>
      </c>
      <c r="L99" s="76">
        <f>+K99/K$103</f>
        <v>0.8</v>
      </c>
      <c r="M99" s="74" t="s">
        <v>203</v>
      </c>
      <c r="N99" s="75">
        <v>3</v>
      </c>
      <c r="O99" s="76">
        <f>+N99/N$103</f>
        <v>1</v>
      </c>
      <c r="P99" s="74" t="s">
        <v>203</v>
      </c>
      <c r="Q99" s="75">
        <v>3</v>
      </c>
      <c r="R99" s="76">
        <f>+Q99/Q$103</f>
        <v>0.75</v>
      </c>
      <c r="S99" s="74" t="s">
        <v>203</v>
      </c>
      <c r="T99" s="75">
        <v>2</v>
      </c>
      <c r="U99" s="76">
        <f>+T99/T$103</f>
        <v>0.5</v>
      </c>
    </row>
    <row r="100" spans="1:21">
      <c r="A100" s="77" t="s">
        <v>205</v>
      </c>
      <c r="B100" s="15">
        <v>1</v>
      </c>
      <c r="C100" s="219">
        <f>+B100/$C$94</f>
        <v>6.6666666666666666E-2</v>
      </c>
      <c r="G100" s="77" t="s">
        <v>204</v>
      </c>
      <c r="H100" s="15">
        <v>0</v>
      </c>
      <c r="I100" s="78">
        <f>+H100/H$103</f>
        <v>0</v>
      </c>
      <c r="J100" s="77" t="s">
        <v>204</v>
      </c>
      <c r="K100" s="15">
        <v>0</v>
      </c>
      <c r="L100" s="78">
        <f>+K100/K$103</f>
        <v>0</v>
      </c>
      <c r="M100" s="77" t="s">
        <v>204</v>
      </c>
      <c r="N100" s="15">
        <v>0</v>
      </c>
      <c r="O100" s="78">
        <f>+N100/N$103</f>
        <v>0</v>
      </c>
      <c r="P100" s="77" t="s">
        <v>204</v>
      </c>
      <c r="Q100" s="15">
        <v>1</v>
      </c>
      <c r="R100" s="78">
        <f>+Q100/Q$103</f>
        <v>0.25</v>
      </c>
      <c r="S100" s="77" t="s">
        <v>204</v>
      </c>
      <c r="T100" s="15">
        <v>0</v>
      </c>
      <c r="U100" s="78">
        <f>+T100/T$103</f>
        <v>0</v>
      </c>
    </row>
    <row r="101" spans="1:21" ht="13.8" thickBot="1">
      <c r="A101" s="79" t="s">
        <v>152</v>
      </c>
      <c r="B101" s="80">
        <v>1</v>
      </c>
      <c r="C101" s="220">
        <f>+B101/$C$94</f>
        <v>6.6666666666666666E-2</v>
      </c>
      <c r="G101" s="77" t="s">
        <v>205</v>
      </c>
      <c r="H101" s="15">
        <v>0</v>
      </c>
      <c r="I101" s="78">
        <f>+H101/H$103</f>
        <v>0</v>
      </c>
      <c r="J101" s="77" t="s">
        <v>205</v>
      </c>
      <c r="K101" s="15">
        <v>1</v>
      </c>
      <c r="L101" s="78">
        <f>+K101/K$103</f>
        <v>0.2</v>
      </c>
      <c r="M101" s="77" t="s">
        <v>205</v>
      </c>
      <c r="N101" s="15">
        <v>0</v>
      </c>
      <c r="O101" s="78">
        <f>+N101/N$103</f>
        <v>0</v>
      </c>
      <c r="P101" s="77" t="s">
        <v>205</v>
      </c>
      <c r="Q101" s="15">
        <v>0</v>
      </c>
      <c r="R101" s="78">
        <f>+Q101/Q$103</f>
        <v>0</v>
      </c>
      <c r="S101" s="77" t="s">
        <v>205</v>
      </c>
      <c r="T101" s="15">
        <v>0</v>
      </c>
      <c r="U101" s="78">
        <f>+T101/T$103</f>
        <v>0</v>
      </c>
    </row>
    <row r="102" spans="1:21" ht="13.8" thickBot="1">
      <c r="G102" s="79" t="s">
        <v>152</v>
      </c>
      <c r="H102" s="80">
        <v>0</v>
      </c>
      <c r="I102" s="81">
        <f>+H102/H$103</f>
        <v>0</v>
      </c>
      <c r="J102" s="79" t="s">
        <v>152</v>
      </c>
      <c r="K102" s="80">
        <v>0</v>
      </c>
      <c r="L102" s="81">
        <f>+K102/K$103</f>
        <v>0</v>
      </c>
      <c r="M102" s="79" t="s">
        <v>152</v>
      </c>
      <c r="N102" s="80">
        <v>0</v>
      </c>
      <c r="O102" s="81">
        <f>+N102/N$103</f>
        <v>0</v>
      </c>
      <c r="P102" s="79" t="s">
        <v>152</v>
      </c>
      <c r="Q102" s="80">
        <v>0</v>
      </c>
      <c r="R102" s="81">
        <f>+Q102/Q$103</f>
        <v>0</v>
      </c>
      <c r="S102" s="79" t="s">
        <v>152</v>
      </c>
      <c r="T102" s="80">
        <v>2</v>
      </c>
      <c r="U102" s="81">
        <f>+T102/T$103</f>
        <v>0.5</v>
      </c>
    </row>
    <row r="103" spans="1:21" ht="13.8" thickBot="1">
      <c r="G103" s="129" t="s">
        <v>185</v>
      </c>
      <c r="H103" s="84">
        <f>+SUM(H99:H102)</f>
        <v>1</v>
      </c>
      <c r="I103" s="59">
        <f>+SUM(I99:I102)</f>
        <v>1</v>
      </c>
      <c r="J103" s="57" t="s">
        <v>185</v>
      </c>
      <c r="K103" s="58">
        <f>+SUM(K99:K102)</f>
        <v>5</v>
      </c>
      <c r="L103" s="59">
        <f>+SUM(L99:L102)</f>
        <v>1</v>
      </c>
      <c r="M103" s="57" t="s">
        <v>185</v>
      </c>
      <c r="N103" s="58">
        <f>+SUM(N99:N102)</f>
        <v>3</v>
      </c>
      <c r="O103" s="59">
        <f>+SUM(O99:O102)</f>
        <v>1</v>
      </c>
      <c r="P103" s="57" t="s">
        <v>185</v>
      </c>
      <c r="Q103" s="58">
        <f>+SUM(Q99:Q102)</f>
        <v>4</v>
      </c>
      <c r="R103" s="59">
        <f>+SUM(R99:R102)</f>
        <v>1</v>
      </c>
      <c r="S103" s="57" t="s">
        <v>185</v>
      </c>
      <c r="T103" s="58">
        <f>+SUM(T99:T102)</f>
        <v>4</v>
      </c>
      <c r="U103" s="59">
        <f>+SUM(U99:U102)</f>
        <v>1</v>
      </c>
    </row>
    <row r="104" spans="1:21" ht="13.8" thickBot="1">
      <c r="G104" s="58" t="s">
        <v>206</v>
      </c>
      <c r="H104" s="59">
        <f>+H103/H86</f>
        <v>0.33333333333333331</v>
      </c>
      <c r="J104" s="58" t="s">
        <v>206</v>
      </c>
      <c r="K104" s="59">
        <f>+K103/K86</f>
        <v>0.5</v>
      </c>
      <c r="M104" s="58" t="s">
        <v>206</v>
      </c>
      <c r="N104" s="59">
        <f>+N103/N86</f>
        <v>0.27272727272727271</v>
      </c>
      <c r="P104" s="58" t="s">
        <v>206</v>
      </c>
      <c r="Q104" s="59">
        <f>+Q103/Q86</f>
        <v>0.44444444444444442</v>
      </c>
      <c r="S104" s="58" t="s">
        <v>206</v>
      </c>
      <c r="T104" s="59">
        <f>+T103/T86</f>
        <v>0.5</v>
      </c>
    </row>
    <row r="108" spans="1:21" ht="13.8" thickBot="1"/>
    <row r="109" spans="1:21" ht="13.8" thickBot="1">
      <c r="A109" s="249" t="s">
        <v>207</v>
      </c>
      <c r="B109" s="252"/>
      <c r="C109" s="251"/>
    </row>
    <row r="110" spans="1:21" ht="13.8" thickBot="1">
      <c r="A110" s="84" t="s">
        <v>208</v>
      </c>
      <c r="B110" s="85" t="s">
        <v>193</v>
      </c>
      <c r="C110" s="86" t="s">
        <v>194</v>
      </c>
    </row>
    <row r="111" spans="1:21">
      <c r="A111" s="87" t="s">
        <v>209</v>
      </c>
      <c r="B111" s="88">
        <v>3</v>
      </c>
      <c r="C111" s="221">
        <f>+B111/$B$116</f>
        <v>7.3170731707317069E-2</v>
      </c>
    </row>
    <row r="112" spans="1:21">
      <c r="A112" s="53" t="s">
        <v>210</v>
      </c>
      <c r="B112" s="65">
        <v>10</v>
      </c>
      <c r="C112" s="222">
        <f>+B112/$B$116</f>
        <v>0.24390243902439024</v>
      </c>
    </row>
    <row r="113" spans="1:21">
      <c r="A113" s="53" t="s">
        <v>211</v>
      </c>
      <c r="B113" s="65">
        <v>11</v>
      </c>
      <c r="C113" s="222">
        <f>+B113/$B$116</f>
        <v>0.26829268292682928</v>
      </c>
    </row>
    <row r="114" spans="1:21">
      <c r="A114" s="53" t="s">
        <v>212</v>
      </c>
      <c r="B114" s="65">
        <v>9</v>
      </c>
      <c r="C114" s="222">
        <f>+B114/$B$116</f>
        <v>0.21951219512195122</v>
      </c>
    </row>
    <row r="115" spans="1:21" ht="13.8" thickBot="1">
      <c r="A115" s="66" t="s">
        <v>213</v>
      </c>
      <c r="B115" s="67">
        <v>8</v>
      </c>
      <c r="C115" s="223">
        <f>+B115/$B$116</f>
        <v>0.1951219512195122</v>
      </c>
    </row>
    <row r="116" spans="1:21" ht="13.8" thickBot="1">
      <c r="A116" s="100" t="s">
        <v>185</v>
      </c>
      <c r="B116" s="127">
        <f>+SUM(B111:B115)</f>
        <v>41</v>
      </c>
      <c r="C116" s="102">
        <f>+SUM(C111:C115)</f>
        <v>1</v>
      </c>
    </row>
    <row r="122" spans="1:21">
      <c r="A122" s="266" t="s">
        <v>214</v>
      </c>
      <c r="B122" s="266"/>
      <c r="C122" s="266"/>
    </row>
    <row r="123" spans="1:21">
      <c r="A123" s="266"/>
      <c r="B123" s="266"/>
      <c r="C123" s="266"/>
    </row>
    <row r="124" spans="1:21" ht="13.8" thickBot="1"/>
    <row r="125" spans="1:21" ht="13.8" thickBot="1">
      <c r="G125" s="246" t="s">
        <v>186</v>
      </c>
      <c r="H125" s="247"/>
      <c r="I125" s="248"/>
      <c r="J125" s="246" t="s">
        <v>187</v>
      </c>
      <c r="K125" s="247"/>
      <c r="L125" s="247"/>
      <c r="M125" s="246" t="s">
        <v>188</v>
      </c>
      <c r="N125" s="247"/>
      <c r="O125" s="248"/>
      <c r="P125" s="246" t="s">
        <v>189</v>
      </c>
      <c r="Q125" s="247"/>
      <c r="R125" s="248"/>
      <c r="S125" s="246" t="s">
        <v>190</v>
      </c>
      <c r="T125" s="247"/>
      <c r="U125" s="248"/>
    </row>
    <row r="126" spans="1:21" ht="13.95" customHeight="1" thickBot="1">
      <c r="A126" s="243" t="s">
        <v>215</v>
      </c>
      <c r="B126" s="244"/>
      <c r="C126" s="61">
        <v>41</v>
      </c>
      <c r="G126" s="275" t="s">
        <v>216</v>
      </c>
      <c r="H126" s="276"/>
      <c r="I126" s="277"/>
      <c r="J126" s="275" t="s">
        <v>216</v>
      </c>
      <c r="K126" s="276"/>
      <c r="L126" s="277"/>
      <c r="M126" s="275" t="s">
        <v>216</v>
      </c>
      <c r="N126" s="276"/>
      <c r="O126" s="277"/>
      <c r="P126" s="275" t="s">
        <v>216</v>
      </c>
      <c r="Q126" s="276"/>
      <c r="R126" s="277"/>
      <c r="S126" s="275" t="s">
        <v>216</v>
      </c>
      <c r="T126" s="276"/>
      <c r="U126" s="277"/>
    </row>
    <row r="127" spans="1:21" ht="27" thickBot="1">
      <c r="G127" s="93" t="s">
        <v>217</v>
      </c>
      <c r="H127" s="50" t="s">
        <v>193</v>
      </c>
      <c r="I127" s="94" t="s">
        <v>194</v>
      </c>
      <c r="J127" s="93" t="s">
        <v>217</v>
      </c>
      <c r="K127" s="50" t="s">
        <v>193</v>
      </c>
      <c r="L127" s="94" t="s">
        <v>194</v>
      </c>
      <c r="M127" s="93" t="s">
        <v>217</v>
      </c>
      <c r="N127" s="50" t="s">
        <v>193</v>
      </c>
      <c r="O127" s="94" t="s">
        <v>194</v>
      </c>
      <c r="P127" s="93" t="s">
        <v>217</v>
      </c>
      <c r="Q127" s="50" t="s">
        <v>193</v>
      </c>
      <c r="R127" s="94" t="s">
        <v>194</v>
      </c>
      <c r="S127" s="93" t="s">
        <v>217</v>
      </c>
      <c r="T127" s="50" t="s">
        <v>193</v>
      </c>
      <c r="U127" s="94" t="s">
        <v>194</v>
      </c>
    </row>
    <row r="128" spans="1:21" ht="13.8" thickBot="1">
      <c r="A128" s="267" t="s">
        <v>216</v>
      </c>
      <c r="B128" s="260"/>
      <c r="C128" s="268"/>
      <c r="G128" s="51" t="s">
        <v>218</v>
      </c>
      <c r="H128" s="88">
        <v>2</v>
      </c>
      <c r="I128" s="176">
        <f>+H128/H131</f>
        <v>0.66666666666666663</v>
      </c>
      <c r="J128" s="51" t="s">
        <v>218</v>
      </c>
      <c r="K128" s="88">
        <v>10</v>
      </c>
      <c r="L128" s="176">
        <f>+K128/K131</f>
        <v>1</v>
      </c>
      <c r="M128" s="51" t="s">
        <v>218</v>
      </c>
      <c r="N128" s="88">
        <v>10</v>
      </c>
      <c r="O128" s="176">
        <f>+N128/N131</f>
        <v>0.90909090909090906</v>
      </c>
      <c r="P128" s="51" t="s">
        <v>218</v>
      </c>
      <c r="Q128" s="88">
        <v>4</v>
      </c>
      <c r="R128" s="176">
        <f>+Q128/Q131</f>
        <v>0.44444444444444442</v>
      </c>
      <c r="S128" s="51" t="s">
        <v>218</v>
      </c>
      <c r="T128" s="88">
        <v>3</v>
      </c>
      <c r="U128" s="64">
        <f>+T128/T131</f>
        <v>0.375</v>
      </c>
    </row>
    <row r="129" spans="1:22" ht="27" thickBot="1">
      <c r="A129" s="93" t="s">
        <v>217</v>
      </c>
      <c r="B129" s="50" t="s">
        <v>193</v>
      </c>
      <c r="C129" s="94" t="s">
        <v>194</v>
      </c>
      <c r="G129" s="53" t="s">
        <v>219</v>
      </c>
      <c r="H129" s="65">
        <v>1</v>
      </c>
      <c r="I129" s="90">
        <f>+H129/H131</f>
        <v>0.33333333333333331</v>
      </c>
      <c r="J129" s="53" t="s">
        <v>219</v>
      </c>
      <c r="K129" s="65">
        <v>0</v>
      </c>
      <c r="L129" s="90">
        <f>+K129/K131</f>
        <v>0</v>
      </c>
      <c r="M129" s="53" t="s">
        <v>219</v>
      </c>
      <c r="N129" s="65">
        <v>1</v>
      </c>
      <c r="O129" s="90">
        <f>+N129/N131</f>
        <v>9.0909090909090912E-2</v>
      </c>
      <c r="P129" s="53" t="s">
        <v>219</v>
      </c>
      <c r="Q129" s="65">
        <v>4</v>
      </c>
      <c r="R129" s="177">
        <f>+Q129/Q131</f>
        <v>0.44444444444444442</v>
      </c>
      <c r="S129" s="53" t="s">
        <v>219</v>
      </c>
      <c r="T129" s="65">
        <v>5</v>
      </c>
      <c r="U129" s="177">
        <f>+T129/T131</f>
        <v>0.625</v>
      </c>
    </row>
    <row r="130" spans="1:22" ht="13.8" thickBot="1">
      <c r="A130" s="51" t="s">
        <v>218</v>
      </c>
      <c r="B130" s="88">
        <v>29</v>
      </c>
      <c r="C130" s="217">
        <f>+B130/$B$133</f>
        <v>0.70731707317073167</v>
      </c>
      <c r="G130" s="66" t="s">
        <v>220</v>
      </c>
      <c r="H130" s="67">
        <v>0</v>
      </c>
      <c r="I130" s="91">
        <f>+H130/H131</f>
        <v>0</v>
      </c>
      <c r="J130" s="66" t="s">
        <v>220</v>
      </c>
      <c r="K130" s="67">
        <v>0</v>
      </c>
      <c r="L130" s="91">
        <f>+K130/K131</f>
        <v>0</v>
      </c>
      <c r="M130" s="66" t="s">
        <v>220</v>
      </c>
      <c r="N130" s="67">
        <v>0</v>
      </c>
      <c r="O130" s="91">
        <f>+N130/N131</f>
        <v>0</v>
      </c>
      <c r="P130" s="66" t="s">
        <v>220</v>
      </c>
      <c r="Q130" s="67">
        <v>1</v>
      </c>
      <c r="R130" s="91">
        <f>+Q130/Q131</f>
        <v>0.1111111111111111</v>
      </c>
      <c r="S130" s="66" t="s">
        <v>220</v>
      </c>
      <c r="T130" s="67">
        <v>0</v>
      </c>
      <c r="U130" s="91">
        <f>+T130/T131</f>
        <v>0</v>
      </c>
    </row>
    <row r="131" spans="1:22" ht="13.8" thickBot="1">
      <c r="A131" s="53" t="s">
        <v>219</v>
      </c>
      <c r="B131" s="65">
        <v>11</v>
      </c>
      <c r="C131" s="222">
        <f>+B131/$B$133</f>
        <v>0.26829268292682928</v>
      </c>
      <c r="G131" s="57" t="s">
        <v>185</v>
      </c>
      <c r="H131" s="58">
        <f>+SUM(H128:H130)</f>
        <v>3</v>
      </c>
      <c r="I131" s="92">
        <f>+SUM(I128:I130)</f>
        <v>1</v>
      </c>
      <c r="J131" s="57" t="s">
        <v>185</v>
      </c>
      <c r="K131" s="58">
        <f>+SUM(K128:K130)</f>
        <v>10</v>
      </c>
      <c r="L131" s="92">
        <f>+SUM(L128:L130)</f>
        <v>1</v>
      </c>
      <c r="M131" s="57" t="s">
        <v>185</v>
      </c>
      <c r="N131" s="58">
        <f>+SUM(N128:N130)</f>
        <v>11</v>
      </c>
      <c r="O131" s="92">
        <f>+SUM(O128:O130)</f>
        <v>1</v>
      </c>
      <c r="P131" s="57" t="s">
        <v>185</v>
      </c>
      <c r="Q131" s="58">
        <f>+SUM(Q128:Q130)</f>
        <v>9</v>
      </c>
      <c r="R131" s="92">
        <f>+SUM(R128:R130)</f>
        <v>1</v>
      </c>
      <c r="S131" s="57" t="s">
        <v>185</v>
      </c>
      <c r="T131" s="58">
        <f>+SUM(T128:T130)</f>
        <v>8</v>
      </c>
      <c r="U131" s="92">
        <f>+SUM(U128:U130)</f>
        <v>1</v>
      </c>
      <c r="V131" s="58">
        <f>+SUM(T131,Q131,N131,K131,H131)</f>
        <v>41</v>
      </c>
    </row>
    <row r="132" spans="1:22" ht="13.8" thickBot="1">
      <c r="A132" s="66" t="s">
        <v>220</v>
      </c>
      <c r="B132" s="67">
        <v>1</v>
      </c>
      <c r="C132" s="223">
        <f>+B132/$B$133</f>
        <v>2.4390243902439025E-2</v>
      </c>
    </row>
    <row r="133" spans="1:22" ht="13.8" thickBot="1">
      <c r="A133" s="57" t="s">
        <v>185</v>
      </c>
      <c r="B133" s="58">
        <f>+SUM(B130:B132)</f>
        <v>41</v>
      </c>
      <c r="C133" s="92">
        <f>+SUM(C130:C132)</f>
        <v>1</v>
      </c>
    </row>
    <row r="138" spans="1:22" ht="13.8" thickBot="1"/>
    <row r="139" spans="1:22" ht="13.8" thickBot="1">
      <c r="G139" s="246" t="s">
        <v>186</v>
      </c>
      <c r="H139" s="247"/>
      <c r="I139" s="248"/>
      <c r="J139" s="246" t="s">
        <v>187</v>
      </c>
      <c r="K139" s="247"/>
      <c r="L139" s="247"/>
      <c r="M139" s="246" t="s">
        <v>188</v>
      </c>
      <c r="N139" s="247"/>
      <c r="O139" s="248"/>
      <c r="P139" s="246" t="s">
        <v>189</v>
      </c>
      <c r="Q139" s="247"/>
      <c r="R139" s="248"/>
      <c r="S139" s="246" t="s">
        <v>190</v>
      </c>
      <c r="T139" s="247"/>
      <c r="U139" s="248"/>
    </row>
    <row r="140" spans="1:22" ht="13.8" thickBot="1">
      <c r="G140" s="259" t="s">
        <v>221</v>
      </c>
      <c r="H140" s="265"/>
      <c r="I140" s="261"/>
      <c r="J140" s="259" t="s">
        <v>221</v>
      </c>
      <c r="K140" s="265"/>
      <c r="L140" s="261"/>
      <c r="M140" s="259" t="s">
        <v>221</v>
      </c>
      <c r="N140" s="265"/>
      <c r="O140" s="261"/>
      <c r="P140" s="259" t="s">
        <v>221</v>
      </c>
      <c r="Q140" s="265"/>
      <c r="R140" s="261"/>
      <c r="S140" s="259" t="s">
        <v>221</v>
      </c>
      <c r="T140" s="265"/>
      <c r="U140" s="261"/>
    </row>
    <row r="141" spans="1:22" ht="13.8" thickBot="1">
      <c r="A141" s="259" t="s">
        <v>221</v>
      </c>
      <c r="B141" s="265"/>
      <c r="C141" s="261"/>
      <c r="G141" s="47" t="s">
        <v>222</v>
      </c>
      <c r="H141" s="61" t="s">
        <v>193</v>
      </c>
      <c r="I141" s="48" t="s">
        <v>194</v>
      </c>
      <c r="J141" s="47" t="s">
        <v>222</v>
      </c>
      <c r="K141" s="61" t="s">
        <v>193</v>
      </c>
      <c r="L141" s="48" t="s">
        <v>194</v>
      </c>
      <c r="M141" s="47" t="s">
        <v>222</v>
      </c>
      <c r="N141" s="61" t="s">
        <v>193</v>
      </c>
      <c r="O141" s="48" t="s">
        <v>194</v>
      </c>
      <c r="P141" s="47" t="s">
        <v>222</v>
      </c>
      <c r="Q141" s="61" t="s">
        <v>193</v>
      </c>
      <c r="R141" s="48" t="s">
        <v>194</v>
      </c>
      <c r="S141" s="47" t="s">
        <v>222</v>
      </c>
      <c r="T141" s="61" t="s">
        <v>193</v>
      </c>
      <c r="U141" s="48" t="s">
        <v>194</v>
      </c>
    </row>
    <row r="142" spans="1:22" ht="13.8" thickBot="1">
      <c r="A142" s="47" t="s">
        <v>222</v>
      </c>
      <c r="B142" s="61" t="s">
        <v>193</v>
      </c>
      <c r="C142" s="48" t="s">
        <v>194</v>
      </c>
      <c r="G142" s="51" t="s">
        <v>223</v>
      </c>
      <c r="H142" s="63">
        <v>3</v>
      </c>
      <c r="I142" s="179">
        <f>+H142/H$131</f>
        <v>1</v>
      </c>
      <c r="J142" s="51" t="s">
        <v>223</v>
      </c>
      <c r="K142" s="63">
        <v>6</v>
      </c>
      <c r="L142" s="179">
        <f t="shared" ref="L142:U144" si="1">+K142/K$131</f>
        <v>0.6</v>
      </c>
      <c r="M142" s="51" t="s">
        <v>223</v>
      </c>
      <c r="N142" s="63">
        <v>6</v>
      </c>
      <c r="O142" s="179">
        <f t="shared" ref="O142" si="2">+N142/N$131</f>
        <v>0.54545454545454541</v>
      </c>
      <c r="P142" s="51" t="s">
        <v>223</v>
      </c>
      <c r="Q142" s="63">
        <v>7</v>
      </c>
      <c r="R142" s="179">
        <f t="shared" ref="R142" si="3">+Q142/Q$131</f>
        <v>0.77777777777777779</v>
      </c>
      <c r="S142" s="51" t="s">
        <v>223</v>
      </c>
      <c r="T142" s="63">
        <v>4</v>
      </c>
      <c r="U142" s="178">
        <f t="shared" ref="U142" si="4">+T142/T$131</f>
        <v>0.5</v>
      </c>
    </row>
    <row r="143" spans="1:22">
      <c r="A143" s="87" t="s">
        <v>223</v>
      </c>
      <c r="B143" s="88">
        <v>26</v>
      </c>
      <c r="C143" s="226">
        <f>+B143/$C$126</f>
        <v>0.63414634146341464</v>
      </c>
      <c r="G143" s="53" t="s">
        <v>224</v>
      </c>
      <c r="H143" s="65">
        <v>0</v>
      </c>
      <c r="I143" s="95">
        <f t="shared" ref="I143:I144" si="5">+H143/H$131</f>
        <v>0</v>
      </c>
      <c r="J143" s="53" t="s">
        <v>224</v>
      </c>
      <c r="K143" s="65">
        <v>4</v>
      </c>
      <c r="L143" s="95">
        <f t="shared" si="1"/>
        <v>0.4</v>
      </c>
      <c r="M143" s="53" t="s">
        <v>224</v>
      </c>
      <c r="N143" s="65">
        <v>5</v>
      </c>
      <c r="O143" s="95">
        <f t="shared" si="1"/>
        <v>0.45454545454545453</v>
      </c>
      <c r="P143" s="53" t="s">
        <v>224</v>
      </c>
      <c r="Q143" s="65">
        <v>3</v>
      </c>
      <c r="R143" s="95">
        <f t="shared" si="1"/>
        <v>0.33333333333333331</v>
      </c>
      <c r="S143" s="53" t="s">
        <v>224</v>
      </c>
      <c r="T143" s="65">
        <v>4</v>
      </c>
      <c r="U143" s="181">
        <f t="shared" si="1"/>
        <v>0.5</v>
      </c>
    </row>
    <row r="144" spans="1:22">
      <c r="A144" s="53" t="s">
        <v>224</v>
      </c>
      <c r="B144" s="65">
        <v>16</v>
      </c>
      <c r="C144" s="227">
        <f>+B144/$C$126</f>
        <v>0.3902439024390244</v>
      </c>
      <c r="G144" s="53" t="s">
        <v>225</v>
      </c>
      <c r="H144" s="65">
        <v>1</v>
      </c>
      <c r="I144" s="95">
        <f t="shared" si="5"/>
        <v>0.33333333333333331</v>
      </c>
      <c r="J144" s="53" t="s">
        <v>225</v>
      </c>
      <c r="K144" s="65">
        <v>0</v>
      </c>
      <c r="L144" s="95">
        <f t="shared" si="1"/>
        <v>0</v>
      </c>
      <c r="M144" s="53" t="s">
        <v>225</v>
      </c>
      <c r="N144" s="65">
        <v>1</v>
      </c>
      <c r="O144" s="95">
        <f t="shared" si="1"/>
        <v>9.0909090909090912E-2</v>
      </c>
      <c r="P144" s="53" t="s">
        <v>225</v>
      </c>
      <c r="Q144" s="65">
        <v>5</v>
      </c>
      <c r="R144" s="181">
        <f t="shared" si="1"/>
        <v>0.55555555555555558</v>
      </c>
      <c r="S144" s="53" t="s">
        <v>225</v>
      </c>
      <c r="T144" s="65">
        <v>5</v>
      </c>
      <c r="U144" s="180">
        <f>+T144/T$131</f>
        <v>0.625</v>
      </c>
    </row>
    <row r="145" spans="1:21" ht="13.8" thickBot="1">
      <c r="A145" s="66" t="s">
        <v>225</v>
      </c>
      <c r="B145" s="67">
        <v>12</v>
      </c>
      <c r="C145" s="228">
        <f>+B145/$C$126</f>
        <v>0.29268292682926828</v>
      </c>
      <c r="G145" s="66" t="s">
        <v>226</v>
      </c>
      <c r="H145" s="67">
        <v>0</v>
      </c>
      <c r="I145" s="96">
        <f>+H145/H$131</f>
        <v>0</v>
      </c>
      <c r="J145" s="66" t="s">
        <v>226</v>
      </c>
      <c r="K145" s="67"/>
      <c r="L145" s="96">
        <f>+K145/K$131</f>
        <v>0</v>
      </c>
      <c r="M145" s="66" t="s">
        <v>226</v>
      </c>
      <c r="N145" s="67">
        <v>0</v>
      </c>
      <c r="O145" s="96">
        <f t="shared" ref="O145" si="6">+N145/N$131</f>
        <v>0</v>
      </c>
      <c r="P145" s="66" t="s">
        <v>226</v>
      </c>
      <c r="Q145" s="67">
        <v>0</v>
      </c>
      <c r="R145" s="96">
        <f t="shared" ref="R145" si="7">+Q145/Q$131</f>
        <v>0</v>
      </c>
      <c r="S145" s="66" t="s">
        <v>226</v>
      </c>
      <c r="T145" s="67">
        <v>0</v>
      </c>
      <c r="U145" s="96">
        <f t="shared" ref="U145" si="8">+T145/T$131</f>
        <v>0</v>
      </c>
    </row>
    <row r="151" spans="1:21" ht="13.8" thickBot="1"/>
    <row r="152" spans="1:21" ht="13.8" thickBot="1">
      <c r="A152" s="259" t="s">
        <v>227</v>
      </c>
      <c r="B152" s="265"/>
      <c r="C152" s="261"/>
    </row>
    <row r="153" spans="1:21" ht="13.8" thickBot="1">
      <c r="A153" s="57" t="s">
        <v>228</v>
      </c>
      <c r="B153" s="61" t="s">
        <v>193</v>
      </c>
      <c r="C153" s="48" t="s">
        <v>194</v>
      </c>
    </row>
    <row r="154" spans="1:21">
      <c r="A154" s="51" t="s">
        <v>223</v>
      </c>
      <c r="B154" s="97">
        <v>326450</v>
      </c>
      <c r="C154" s="217">
        <f>+B154/$B$157</f>
        <v>0.4504933416131926</v>
      </c>
    </row>
    <row r="155" spans="1:21">
      <c r="A155" s="53" t="s">
        <v>224</v>
      </c>
      <c r="B155" s="98">
        <v>271600</v>
      </c>
      <c r="C155" s="222">
        <f>+B155/$B$157</f>
        <v>0.37480162837231767</v>
      </c>
    </row>
    <row r="156" spans="1:21" ht="13.8" thickBot="1">
      <c r="A156" s="66" t="s">
        <v>225</v>
      </c>
      <c r="B156" s="99">
        <v>126600</v>
      </c>
      <c r="C156" s="223">
        <f>+B156/$B$157</f>
        <v>0.17470503001448975</v>
      </c>
    </row>
    <row r="157" spans="1:21" ht="13.8" thickBot="1">
      <c r="A157" s="100" t="s">
        <v>185</v>
      </c>
      <c r="B157" s="101">
        <f>+SUM(B154:B156)</f>
        <v>724650</v>
      </c>
      <c r="C157" s="102">
        <f>+SUM(C154:C156)</f>
        <v>1</v>
      </c>
    </row>
    <row r="158" spans="1:21">
      <c r="A158" s="169"/>
      <c r="B158" s="182"/>
      <c r="C158" s="183"/>
    </row>
    <row r="159" spans="1:21">
      <c r="A159" s="169"/>
      <c r="B159" s="182"/>
      <c r="C159" s="183"/>
    </row>
    <row r="160" spans="1:21">
      <c r="A160" s="169"/>
      <c r="B160" s="182"/>
      <c r="C160" s="183"/>
    </row>
    <row r="161" spans="1:21">
      <c r="A161" s="169"/>
      <c r="B161" s="182"/>
      <c r="C161" s="183"/>
    </row>
    <row r="162" spans="1:21">
      <c r="A162" s="169"/>
      <c r="B162" s="182"/>
      <c r="C162" s="183"/>
    </row>
    <row r="163" spans="1:21" ht="13.8" thickBot="1"/>
    <row r="164" spans="1:21" ht="13.8" thickBot="1">
      <c r="A164" s="243" t="s">
        <v>229</v>
      </c>
      <c r="B164" s="244"/>
      <c r="C164" s="244"/>
      <c r="D164" s="244"/>
      <c r="E164" s="245"/>
    </row>
    <row r="165" spans="1:21" ht="13.8" thickBot="1">
      <c r="A165" s="82" t="s">
        <v>230</v>
      </c>
      <c r="B165" s="103" t="s">
        <v>231</v>
      </c>
      <c r="C165" s="83" t="s">
        <v>232</v>
      </c>
      <c r="D165" s="103" t="s">
        <v>233</v>
      </c>
      <c r="E165" s="103" t="s">
        <v>234</v>
      </c>
    </row>
    <row r="166" spans="1:21">
      <c r="A166" s="87" t="s">
        <v>223</v>
      </c>
      <c r="B166" s="104">
        <f>+B154/B143</f>
        <v>12555.76923076923</v>
      </c>
      <c r="C166" s="105">
        <f>+MIN(F2:F42)</f>
        <v>300</v>
      </c>
      <c r="D166" s="104">
        <f>+MAX(F2:F42)</f>
        <v>110000</v>
      </c>
      <c r="E166" s="104">
        <f>+MEDIAN(F2:F42)</f>
        <v>4400</v>
      </c>
    </row>
    <row r="167" spans="1:21">
      <c r="A167" s="53" t="s">
        <v>224</v>
      </c>
      <c r="B167" s="98">
        <f>+B155/B144</f>
        <v>16975</v>
      </c>
      <c r="C167" s="106">
        <f>+MIN(G2:G42)</f>
        <v>500</v>
      </c>
      <c r="D167" s="98">
        <f>+MAX(G2:G42)</f>
        <v>80000</v>
      </c>
      <c r="E167" s="98">
        <f>+MEDIAN(G2:G42)</f>
        <v>4250</v>
      </c>
    </row>
    <row r="168" spans="1:21" ht="13.8" thickBot="1">
      <c r="A168" s="66" t="s">
        <v>225</v>
      </c>
      <c r="B168" s="99">
        <f>+B156/B145</f>
        <v>10550</v>
      </c>
      <c r="C168" s="107">
        <f>+MIN(H2:H42)</f>
        <v>100</v>
      </c>
      <c r="D168" s="99">
        <f>+MAX(H2:H42)</f>
        <v>40000</v>
      </c>
      <c r="E168" s="99">
        <f>+MEDIAN(H2:H42)</f>
        <v>2000</v>
      </c>
    </row>
    <row r="169" spans="1:21" ht="13.8" thickBot="1"/>
    <row r="170" spans="1:21" ht="13.8" thickBot="1">
      <c r="A170" s="259" t="s">
        <v>235</v>
      </c>
      <c r="B170" s="265"/>
      <c r="C170" s="261"/>
    </row>
    <row r="171" spans="1:21" ht="13.8" thickBot="1">
      <c r="A171" s="60" t="s">
        <v>236</v>
      </c>
      <c r="B171" s="108" t="s">
        <v>193</v>
      </c>
      <c r="C171" s="62" t="s">
        <v>194</v>
      </c>
      <c r="G171" s="246" t="s">
        <v>186</v>
      </c>
      <c r="H171" s="247"/>
      <c r="I171" s="248"/>
      <c r="J171" s="246" t="s">
        <v>187</v>
      </c>
      <c r="K171" s="247"/>
      <c r="L171" s="247"/>
      <c r="M171" s="246" t="s">
        <v>188</v>
      </c>
      <c r="N171" s="247"/>
      <c r="O171" s="248"/>
      <c r="P171" s="246" t="s">
        <v>189</v>
      </c>
      <c r="Q171" s="247"/>
      <c r="R171" s="248"/>
      <c r="S171" s="246" t="s">
        <v>190</v>
      </c>
      <c r="T171" s="247"/>
      <c r="U171" s="248"/>
    </row>
    <row r="172" spans="1:21" ht="13.8" thickBot="1">
      <c r="A172" s="51" t="s">
        <v>237</v>
      </c>
      <c r="B172" s="63">
        <v>6</v>
      </c>
      <c r="C172" s="217">
        <f>+B172/$B$176</f>
        <v>0.14634146341463414</v>
      </c>
      <c r="G172" s="259" t="s">
        <v>235</v>
      </c>
      <c r="H172" s="265"/>
      <c r="I172" s="261"/>
      <c r="J172" s="259" t="s">
        <v>235</v>
      </c>
      <c r="K172" s="265"/>
      <c r="L172" s="261"/>
      <c r="M172" s="259" t="s">
        <v>235</v>
      </c>
      <c r="N172" s="265"/>
      <c r="O172" s="261"/>
      <c r="P172" s="259" t="s">
        <v>235</v>
      </c>
      <c r="Q172" s="265"/>
      <c r="R172" s="261"/>
      <c r="S172" s="259" t="s">
        <v>235</v>
      </c>
      <c r="T172" s="265"/>
      <c r="U172" s="261"/>
    </row>
    <row r="173" spans="1:21" ht="13.8" thickBot="1">
      <c r="A173" s="53" t="s">
        <v>238</v>
      </c>
      <c r="B173" s="65">
        <v>17</v>
      </c>
      <c r="C173" s="217">
        <f>+B173/$B$176</f>
        <v>0.41463414634146339</v>
      </c>
      <c r="G173" s="60" t="s">
        <v>236</v>
      </c>
      <c r="H173" s="108" t="s">
        <v>193</v>
      </c>
      <c r="I173" s="62" t="s">
        <v>194</v>
      </c>
      <c r="J173" s="60" t="s">
        <v>236</v>
      </c>
      <c r="K173" s="108" t="s">
        <v>193</v>
      </c>
      <c r="L173" s="62" t="s">
        <v>194</v>
      </c>
      <c r="M173" s="60" t="s">
        <v>236</v>
      </c>
      <c r="N173" s="108" t="s">
        <v>193</v>
      </c>
      <c r="O173" s="62" t="s">
        <v>194</v>
      </c>
      <c r="P173" s="60" t="s">
        <v>236</v>
      </c>
      <c r="Q173" s="108" t="s">
        <v>193</v>
      </c>
      <c r="R173" s="62" t="s">
        <v>194</v>
      </c>
      <c r="S173" s="60" t="s">
        <v>236</v>
      </c>
      <c r="T173" s="108" t="s">
        <v>193</v>
      </c>
      <c r="U173" s="62" t="s">
        <v>194</v>
      </c>
    </row>
    <row r="174" spans="1:21">
      <c r="A174" s="53" t="s">
        <v>239</v>
      </c>
      <c r="B174" s="65">
        <v>9</v>
      </c>
      <c r="C174" s="217">
        <f>+B174/$B$176</f>
        <v>0.21951219512195122</v>
      </c>
      <c r="G174" s="51" t="s">
        <v>237</v>
      </c>
      <c r="H174" s="63">
        <v>0</v>
      </c>
      <c r="I174" s="64">
        <f>+H174/H$178</f>
        <v>0</v>
      </c>
      <c r="J174" s="51" t="s">
        <v>237</v>
      </c>
      <c r="K174" s="63">
        <v>4</v>
      </c>
      <c r="L174" s="176">
        <f t="shared" ref="L174:U177" si="9">+K174/K$178</f>
        <v>0.4</v>
      </c>
      <c r="M174" s="51" t="s">
        <v>237</v>
      </c>
      <c r="N174" s="63">
        <v>2</v>
      </c>
      <c r="O174" s="64">
        <f t="shared" ref="O174" si="10">+N174/N$178</f>
        <v>0.18181818181818182</v>
      </c>
      <c r="P174" s="51" t="s">
        <v>237</v>
      </c>
      <c r="Q174" s="63">
        <v>0</v>
      </c>
      <c r="R174" s="64">
        <f t="shared" ref="R174" si="11">+Q174/Q$178</f>
        <v>0</v>
      </c>
      <c r="S174" s="51" t="s">
        <v>237</v>
      </c>
      <c r="T174" s="63">
        <v>0</v>
      </c>
      <c r="U174" s="64">
        <f t="shared" ref="U174" si="12">+T174/T$178</f>
        <v>0</v>
      </c>
    </row>
    <row r="175" spans="1:21" ht="13.8" thickBot="1">
      <c r="A175" s="66" t="s">
        <v>240</v>
      </c>
      <c r="B175" s="67">
        <v>9</v>
      </c>
      <c r="C175" s="229">
        <f>+B175/$B$176</f>
        <v>0.21951219512195122</v>
      </c>
      <c r="G175" s="53" t="s">
        <v>238</v>
      </c>
      <c r="H175" s="65">
        <v>1</v>
      </c>
      <c r="I175" s="176">
        <f t="shared" ref="I175:I177" si="13">+H175/H$178</f>
        <v>0.33333333333333331</v>
      </c>
      <c r="J175" s="53" t="s">
        <v>238</v>
      </c>
      <c r="K175" s="65">
        <v>4</v>
      </c>
      <c r="L175" s="176">
        <f t="shared" si="9"/>
        <v>0.4</v>
      </c>
      <c r="M175" s="53" t="s">
        <v>238</v>
      </c>
      <c r="N175" s="65">
        <v>7</v>
      </c>
      <c r="O175" s="176">
        <f t="shared" si="9"/>
        <v>0.63636363636363635</v>
      </c>
      <c r="P175" s="53" t="s">
        <v>238</v>
      </c>
      <c r="Q175" s="65">
        <v>5</v>
      </c>
      <c r="R175" s="176">
        <f t="shared" si="9"/>
        <v>0.55555555555555558</v>
      </c>
      <c r="S175" s="53" t="s">
        <v>238</v>
      </c>
      <c r="T175" s="65">
        <v>0</v>
      </c>
      <c r="U175" s="64">
        <f t="shared" si="9"/>
        <v>0</v>
      </c>
    </row>
    <row r="176" spans="1:21" ht="13.8" thickBot="1">
      <c r="A176" s="100" t="s">
        <v>185</v>
      </c>
      <c r="B176" s="101">
        <f>+SUM(B172:B175)</f>
        <v>41</v>
      </c>
      <c r="C176" s="92">
        <f>+SUM(C172:C175)</f>
        <v>0.99999999999999989</v>
      </c>
      <c r="G176" s="53" t="s">
        <v>239</v>
      </c>
      <c r="H176" s="65">
        <v>1</v>
      </c>
      <c r="I176" s="176">
        <f t="shared" si="13"/>
        <v>0.33333333333333331</v>
      </c>
      <c r="J176" s="53" t="s">
        <v>239</v>
      </c>
      <c r="K176" s="65">
        <v>1</v>
      </c>
      <c r="L176" s="64">
        <f t="shared" si="9"/>
        <v>0.1</v>
      </c>
      <c r="M176" s="53" t="s">
        <v>239</v>
      </c>
      <c r="N176" s="65">
        <v>1</v>
      </c>
      <c r="O176" s="64">
        <f t="shared" si="9"/>
        <v>9.0909090909090912E-2</v>
      </c>
      <c r="P176" s="53" t="s">
        <v>239</v>
      </c>
      <c r="Q176" s="65">
        <v>4</v>
      </c>
      <c r="R176" s="64">
        <f t="shared" si="9"/>
        <v>0.44444444444444442</v>
      </c>
      <c r="S176" s="53" t="s">
        <v>239</v>
      </c>
      <c r="T176" s="65">
        <v>2</v>
      </c>
      <c r="U176" s="64">
        <f t="shared" si="9"/>
        <v>0.25</v>
      </c>
    </row>
    <row r="177" spans="1:21" ht="13.8" thickBot="1">
      <c r="G177" s="66" t="s">
        <v>240</v>
      </c>
      <c r="H177" s="67">
        <v>1</v>
      </c>
      <c r="I177" s="190">
        <f t="shared" si="13"/>
        <v>0.33333333333333331</v>
      </c>
      <c r="J177" s="66" t="s">
        <v>240</v>
      </c>
      <c r="K177" s="67">
        <v>1</v>
      </c>
      <c r="L177" s="109">
        <f t="shared" si="9"/>
        <v>0.1</v>
      </c>
      <c r="M177" s="66" t="s">
        <v>240</v>
      </c>
      <c r="N177" s="67">
        <v>1</v>
      </c>
      <c r="O177" s="109">
        <f t="shared" si="9"/>
        <v>9.0909090909090912E-2</v>
      </c>
      <c r="P177" s="66" t="s">
        <v>240</v>
      </c>
      <c r="Q177" s="67">
        <v>0</v>
      </c>
      <c r="R177" s="109">
        <f t="shared" si="9"/>
        <v>0</v>
      </c>
      <c r="S177" s="66" t="s">
        <v>240</v>
      </c>
      <c r="T177" s="67">
        <v>6</v>
      </c>
      <c r="U177" s="190">
        <f t="shared" si="9"/>
        <v>0.75</v>
      </c>
    </row>
    <row r="178" spans="1:21" ht="13.8" thickBot="1">
      <c r="B178" s="243" t="s">
        <v>235</v>
      </c>
      <c r="C178" s="245"/>
      <c r="G178" s="100" t="s">
        <v>185</v>
      </c>
      <c r="H178" s="101">
        <f>+SUM(H174:H177)</f>
        <v>3</v>
      </c>
      <c r="I178" s="92">
        <f>+SUM(I174:I177)</f>
        <v>1</v>
      </c>
      <c r="J178" s="100" t="s">
        <v>185</v>
      </c>
      <c r="K178" s="101">
        <f t="shared" ref="K178:L178" si="14">+SUM(K174:K177)</f>
        <v>10</v>
      </c>
      <c r="L178" s="92">
        <f t="shared" si="14"/>
        <v>1</v>
      </c>
      <c r="M178" s="100" t="s">
        <v>185</v>
      </c>
      <c r="N178" s="101">
        <f t="shared" ref="N178:O178" si="15">+SUM(N174:N177)</f>
        <v>11</v>
      </c>
      <c r="O178" s="92">
        <f t="shared" si="15"/>
        <v>1</v>
      </c>
      <c r="P178" s="100" t="s">
        <v>185</v>
      </c>
      <c r="Q178" s="101">
        <f t="shared" ref="Q178:R178" si="16">+SUM(Q174:Q177)</f>
        <v>9</v>
      </c>
      <c r="R178" s="92">
        <f t="shared" si="16"/>
        <v>1</v>
      </c>
      <c r="S178" s="100" t="s">
        <v>185</v>
      </c>
      <c r="T178" s="101">
        <f t="shared" ref="T178:U178" si="17">+SUM(T174:T177)</f>
        <v>8</v>
      </c>
      <c r="U178" s="92">
        <f t="shared" si="17"/>
        <v>1</v>
      </c>
    </row>
    <row r="179" spans="1:21">
      <c r="B179" s="88" t="s">
        <v>241</v>
      </c>
      <c r="C179" s="110">
        <f>+AVERAGE(J2:J42)</f>
        <v>10.951219512195122</v>
      </c>
    </row>
    <row r="180" spans="1:21">
      <c r="B180" s="65" t="s">
        <v>242</v>
      </c>
      <c r="C180" s="111">
        <f>+MEDIAN(J2:J42)</f>
        <v>10</v>
      </c>
    </row>
    <row r="181" spans="1:21">
      <c r="B181" s="65" t="s">
        <v>243</v>
      </c>
      <c r="C181" s="111">
        <f>+MIN(J2:J42)</f>
        <v>3</v>
      </c>
    </row>
    <row r="182" spans="1:21" ht="13.8" thickBot="1">
      <c r="B182" s="67" t="s">
        <v>244</v>
      </c>
      <c r="C182" s="112">
        <f>+MAX(J2:J42)</f>
        <v>25</v>
      </c>
    </row>
    <row r="188" spans="1:21" ht="13.8" thickBot="1"/>
    <row r="189" spans="1:21" ht="13.8" thickBot="1">
      <c r="G189" s="246" t="s">
        <v>186</v>
      </c>
      <c r="H189" s="247"/>
      <c r="I189" s="248"/>
      <c r="J189" s="246" t="s">
        <v>187</v>
      </c>
      <c r="K189" s="247"/>
      <c r="L189" s="247"/>
      <c r="M189" s="246" t="s">
        <v>188</v>
      </c>
      <c r="N189" s="247"/>
      <c r="O189" s="248"/>
      <c r="P189" s="246" t="s">
        <v>189</v>
      </c>
      <c r="Q189" s="247"/>
      <c r="R189" s="248"/>
      <c r="S189" s="246" t="s">
        <v>190</v>
      </c>
      <c r="T189" s="247"/>
      <c r="U189" s="248"/>
    </row>
    <row r="190" spans="1:21" ht="13.8" thickBot="1">
      <c r="A190" s="259" t="s">
        <v>245</v>
      </c>
      <c r="B190" s="260"/>
      <c r="C190" s="261"/>
      <c r="G190" s="243" t="s">
        <v>246</v>
      </c>
      <c r="H190" s="244"/>
      <c r="I190" s="245"/>
      <c r="J190" s="243" t="s">
        <v>246</v>
      </c>
      <c r="K190" s="244"/>
      <c r="L190" s="245"/>
      <c r="M190" s="243" t="s">
        <v>246</v>
      </c>
      <c r="N190" s="244"/>
      <c r="O190" s="245"/>
      <c r="P190" s="243" t="s">
        <v>246</v>
      </c>
      <c r="Q190" s="244"/>
      <c r="R190" s="245"/>
      <c r="S190" s="243" t="s">
        <v>246</v>
      </c>
      <c r="T190" s="244"/>
      <c r="U190" s="245"/>
    </row>
    <row r="191" spans="1:21" ht="13.8" thickBot="1">
      <c r="A191" s="61" t="s">
        <v>247</v>
      </c>
      <c r="B191" s="61" t="s">
        <v>193</v>
      </c>
      <c r="C191" s="61" t="s">
        <v>194</v>
      </c>
      <c r="G191" s="129" t="s">
        <v>248</v>
      </c>
      <c r="H191" s="126" t="s">
        <v>193</v>
      </c>
      <c r="I191" s="126" t="s">
        <v>194</v>
      </c>
      <c r="J191" s="129" t="s">
        <v>248</v>
      </c>
      <c r="K191" s="126" t="s">
        <v>193</v>
      </c>
      <c r="L191" s="126" t="s">
        <v>194</v>
      </c>
      <c r="M191" s="129" t="s">
        <v>248</v>
      </c>
      <c r="N191" s="126" t="s">
        <v>193</v>
      </c>
      <c r="O191" s="126" t="s">
        <v>194</v>
      </c>
      <c r="P191" s="129" t="s">
        <v>248</v>
      </c>
      <c r="Q191" s="126" t="s">
        <v>193</v>
      </c>
      <c r="R191" s="126" t="s">
        <v>194</v>
      </c>
      <c r="S191" s="129" t="s">
        <v>248</v>
      </c>
      <c r="T191" s="126" t="s">
        <v>193</v>
      </c>
      <c r="U191" s="126" t="s">
        <v>194</v>
      </c>
    </row>
    <row r="192" spans="1:21">
      <c r="A192" s="113" t="s">
        <v>121</v>
      </c>
      <c r="B192" s="88">
        <v>27</v>
      </c>
      <c r="C192" s="52">
        <f>+B192/$B$194</f>
        <v>0.65853658536585369</v>
      </c>
      <c r="G192" s="87" t="s">
        <v>121</v>
      </c>
      <c r="H192" s="88"/>
      <c r="I192" s="89">
        <f>+H192/H$194</f>
        <v>0</v>
      </c>
      <c r="J192" s="87" t="s">
        <v>121</v>
      </c>
      <c r="K192" s="88">
        <v>5</v>
      </c>
      <c r="L192" s="192">
        <f t="shared" ref="L192" si="18">+K192/K$194</f>
        <v>0.5</v>
      </c>
      <c r="M192" s="87" t="s">
        <v>121</v>
      </c>
      <c r="N192" s="88">
        <v>6</v>
      </c>
      <c r="O192" s="192">
        <f t="shared" ref="O192" si="19">+N192/N$194</f>
        <v>0.54545454545454541</v>
      </c>
      <c r="P192" s="87" t="s">
        <v>121</v>
      </c>
      <c r="Q192" s="88">
        <v>8</v>
      </c>
      <c r="R192" s="192">
        <f t="shared" ref="R192" si="20">+Q192/Q$194</f>
        <v>0.88888888888888884</v>
      </c>
      <c r="S192" s="87" t="s">
        <v>121</v>
      </c>
      <c r="T192" s="88">
        <v>8</v>
      </c>
      <c r="U192" s="192">
        <f t="shared" ref="U192:U193" si="21">+T192/T$194</f>
        <v>1</v>
      </c>
    </row>
    <row r="193" spans="1:21" ht="13.8" thickBot="1">
      <c r="A193" s="114" t="s">
        <v>42</v>
      </c>
      <c r="B193" s="115">
        <v>14</v>
      </c>
      <c r="C193" s="56">
        <f>+B193/$B$194</f>
        <v>0.34146341463414637</v>
      </c>
      <c r="G193" s="66" t="s">
        <v>42</v>
      </c>
      <c r="H193" s="67">
        <v>3</v>
      </c>
      <c r="I193" s="191">
        <f>+H193/H$194</f>
        <v>1</v>
      </c>
      <c r="J193" s="66" t="s">
        <v>42</v>
      </c>
      <c r="K193" s="67">
        <v>5</v>
      </c>
      <c r="L193" s="191">
        <f>+K193/K$194</f>
        <v>0.5</v>
      </c>
      <c r="M193" s="66" t="s">
        <v>42</v>
      </c>
      <c r="N193" s="67">
        <v>5</v>
      </c>
      <c r="O193" s="91">
        <f t="shared" ref="O193" si="22">+N193/N$194</f>
        <v>0.45454545454545453</v>
      </c>
      <c r="P193" s="66" t="s">
        <v>42</v>
      </c>
      <c r="Q193" s="67">
        <v>1</v>
      </c>
      <c r="R193" s="91">
        <f t="shared" ref="R193" si="23">+Q193/Q$194</f>
        <v>0.1111111111111111</v>
      </c>
      <c r="S193" s="66" t="s">
        <v>42</v>
      </c>
      <c r="T193" s="67"/>
      <c r="U193" s="91">
        <f t="shared" si="21"/>
        <v>0</v>
      </c>
    </row>
    <row r="194" spans="1:21" ht="13.8" thickBot="1">
      <c r="A194" s="57" t="s">
        <v>185</v>
      </c>
      <c r="B194" s="58">
        <f>+SUM(B192:B193)</f>
        <v>41</v>
      </c>
      <c r="C194" s="116">
        <f>+SUM(C192:C193)</f>
        <v>1</v>
      </c>
      <c r="G194" s="57" t="s">
        <v>185</v>
      </c>
      <c r="H194" s="58">
        <f>+SUM(H192:H193)</f>
        <v>3</v>
      </c>
      <c r="I194" s="116">
        <f>+SUM(I192:I193)</f>
        <v>1</v>
      </c>
      <c r="J194" s="57" t="s">
        <v>185</v>
      </c>
      <c r="K194" s="58">
        <f t="shared" ref="K194:L194" si="24">+SUM(K192:K193)</f>
        <v>10</v>
      </c>
      <c r="L194" s="116">
        <f t="shared" si="24"/>
        <v>1</v>
      </c>
      <c r="M194" s="57" t="s">
        <v>185</v>
      </c>
      <c r="N194" s="58">
        <f t="shared" ref="N194:O194" si="25">+SUM(N192:N193)</f>
        <v>11</v>
      </c>
      <c r="O194" s="116">
        <f t="shared" si="25"/>
        <v>1</v>
      </c>
      <c r="P194" s="57" t="s">
        <v>185</v>
      </c>
      <c r="Q194" s="58">
        <f t="shared" ref="Q194:R194" si="26">+SUM(Q192:Q193)</f>
        <v>9</v>
      </c>
      <c r="R194" s="116">
        <f t="shared" si="26"/>
        <v>1</v>
      </c>
      <c r="S194" s="57" t="s">
        <v>185</v>
      </c>
      <c r="T194" s="58">
        <f t="shared" ref="T194:U194" si="27">+SUM(T192:T193)</f>
        <v>8</v>
      </c>
      <c r="U194" s="116">
        <f t="shared" si="27"/>
        <v>1</v>
      </c>
    </row>
    <row r="195" spans="1:21">
      <c r="A195" s="169"/>
      <c r="B195" s="169"/>
      <c r="C195" s="225"/>
    </row>
    <row r="196" spans="1:21">
      <c r="A196" s="169"/>
      <c r="B196" s="169"/>
      <c r="C196" s="225"/>
    </row>
    <row r="197" spans="1:21">
      <c r="A197" s="169"/>
      <c r="B197" s="169"/>
      <c r="C197" s="225"/>
    </row>
    <row r="198" spans="1:21">
      <c r="A198" s="169"/>
      <c r="B198" s="169"/>
      <c r="C198" s="225"/>
    </row>
    <row r="199" spans="1:21">
      <c r="A199" s="169"/>
      <c r="B199" s="169"/>
      <c r="C199" s="225"/>
    </row>
    <row r="200" spans="1:21">
      <c r="A200" s="169"/>
      <c r="B200" s="169"/>
      <c r="C200" s="225"/>
    </row>
    <row r="201" spans="1:21" ht="13.8" thickBot="1">
      <c r="A201" s="169"/>
      <c r="B201" s="169"/>
      <c r="C201" s="225"/>
    </row>
    <row r="202" spans="1:21" ht="13.8" thickBot="1">
      <c r="G202" s="246" t="s">
        <v>186</v>
      </c>
      <c r="H202" s="247"/>
      <c r="I202" s="248"/>
      <c r="J202" s="246" t="s">
        <v>187</v>
      </c>
      <c r="K202" s="247"/>
      <c r="L202" s="247"/>
      <c r="M202" s="246" t="s">
        <v>188</v>
      </c>
      <c r="N202" s="247"/>
      <c r="O202" s="248"/>
      <c r="P202" s="246" t="s">
        <v>189</v>
      </c>
      <c r="Q202" s="247"/>
      <c r="R202" s="248"/>
      <c r="S202" s="246" t="s">
        <v>190</v>
      </c>
      <c r="T202" s="247"/>
      <c r="U202" s="248"/>
    </row>
    <row r="203" spans="1:21" ht="13.8" thickBot="1">
      <c r="A203" s="259" t="s">
        <v>249</v>
      </c>
      <c r="B203" s="260"/>
      <c r="C203" s="261"/>
      <c r="G203" s="259" t="s">
        <v>250</v>
      </c>
      <c r="H203" s="260"/>
      <c r="I203" s="261"/>
      <c r="J203" s="259" t="s">
        <v>250</v>
      </c>
      <c r="K203" s="260"/>
      <c r="L203" s="261"/>
      <c r="M203" s="259" t="s">
        <v>250</v>
      </c>
      <c r="N203" s="260"/>
      <c r="O203" s="261"/>
      <c r="P203" s="259" t="s">
        <v>250</v>
      </c>
      <c r="Q203" s="260"/>
      <c r="R203" s="261"/>
      <c r="S203" s="259" t="s">
        <v>250</v>
      </c>
      <c r="T203" s="260"/>
      <c r="U203" s="261"/>
    </row>
    <row r="204" spans="1:21" ht="27" thickBot="1">
      <c r="A204" s="125" t="s">
        <v>251</v>
      </c>
      <c r="B204" s="126" t="s">
        <v>193</v>
      </c>
      <c r="C204" s="126" t="s">
        <v>194</v>
      </c>
      <c r="G204" s="125" t="s">
        <v>251</v>
      </c>
      <c r="H204" s="126" t="s">
        <v>193</v>
      </c>
      <c r="I204" s="126" t="s">
        <v>194</v>
      </c>
      <c r="J204" s="125" t="s">
        <v>251</v>
      </c>
      <c r="K204" s="126" t="s">
        <v>193</v>
      </c>
      <c r="L204" s="126" t="s">
        <v>194</v>
      </c>
      <c r="M204" s="125" t="s">
        <v>251</v>
      </c>
      <c r="N204" s="126" t="s">
        <v>193</v>
      </c>
      <c r="O204" s="126" t="s">
        <v>194</v>
      </c>
      <c r="P204" s="125" t="s">
        <v>251</v>
      </c>
      <c r="Q204" s="126" t="s">
        <v>193</v>
      </c>
      <c r="R204" s="126" t="s">
        <v>194</v>
      </c>
      <c r="S204" s="125" t="s">
        <v>251</v>
      </c>
      <c r="T204" s="126" t="s">
        <v>193</v>
      </c>
      <c r="U204" s="126" t="s">
        <v>194</v>
      </c>
    </row>
    <row r="205" spans="1:21">
      <c r="A205" s="87" t="s">
        <v>128</v>
      </c>
      <c r="B205" s="88">
        <v>5</v>
      </c>
      <c r="C205" s="221">
        <f t="shared" ref="C205:C211" si="28">+B205/$B$194</f>
        <v>0.12195121951219512</v>
      </c>
      <c r="G205" s="87" t="s">
        <v>128</v>
      </c>
      <c r="H205" s="88"/>
      <c r="I205" s="89">
        <f>+H205/H$212</f>
        <v>0</v>
      </c>
      <c r="J205" s="87" t="s">
        <v>128</v>
      </c>
      <c r="K205" s="88"/>
      <c r="L205" s="89">
        <f>+K205/K$212</f>
        <v>0</v>
      </c>
      <c r="M205" s="87" t="s">
        <v>128</v>
      </c>
      <c r="N205" s="88">
        <v>1</v>
      </c>
      <c r="O205" s="89">
        <f>+N205/N$212</f>
        <v>9.0909090909090912E-2</v>
      </c>
      <c r="P205" s="87" t="s">
        <v>128</v>
      </c>
      <c r="Q205" s="88">
        <v>1</v>
      </c>
      <c r="R205" s="89">
        <f>+Q205/Q$212</f>
        <v>0.1111111111111111</v>
      </c>
      <c r="S205" s="87" t="s">
        <v>128</v>
      </c>
      <c r="T205" s="88">
        <v>3</v>
      </c>
      <c r="U205" s="192">
        <f>+T205/T$212</f>
        <v>0.375</v>
      </c>
    </row>
    <row r="206" spans="1:21">
      <c r="A206" s="53" t="s">
        <v>252</v>
      </c>
      <c r="B206" s="65">
        <v>2</v>
      </c>
      <c r="C206" s="222">
        <f t="shared" si="28"/>
        <v>4.878048780487805E-2</v>
      </c>
      <c r="G206" s="53" t="s">
        <v>252</v>
      </c>
      <c r="H206" s="65"/>
      <c r="I206" s="90">
        <f t="shared" ref="I206:I211" si="29">+H206/H$212</f>
        <v>0</v>
      </c>
      <c r="J206" s="53" t="s">
        <v>252</v>
      </c>
      <c r="K206" s="65"/>
      <c r="L206" s="90">
        <f t="shared" ref="L206:L211" si="30">+K206/K$212</f>
        <v>0</v>
      </c>
      <c r="M206" s="53" t="s">
        <v>252</v>
      </c>
      <c r="N206" s="65"/>
      <c r="O206" s="90">
        <f t="shared" ref="O206:O211" si="31">+N206/N$212</f>
        <v>0</v>
      </c>
      <c r="P206" s="53" t="s">
        <v>252</v>
      </c>
      <c r="Q206" s="65">
        <v>1</v>
      </c>
      <c r="R206" s="90">
        <f t="shared" ref="R206:R210" si="32">+Q206/Q$212</f>
        <v>0.1111111111111111</v>
      </c>
      <c r="S206" s="53" t="s">
        <v>252</v>
      </c>
      <c r="T206" s="65">
        <v>1</v>
      </c>
      <c r="U206" s="90">
        <f t="shared" ref="U206:U211" si="33">+T206/T$212</f>
        <v>0.125</v>
      </c>
    </row>
    <row r="207" spans="1:21">
      <c r="A207" s="53" t="s">
        <v>83</v>
      </c>
      <c r="B207" s="65">
        <v>11</v>
      </c>
      <c r="C207" s="222">
        <f t="shared" si="28"/>
        <v>0.26829268292682928</v>
      </c>
      <c r="G207" s="53" t="s">
        <v>83</v>
      </c>
      <c r="H207" s="65"/>
      <c r="I207" s="90">
        <f t="shared" si="29"/>
        <v>0</v>
      </c>
      <c r="J207" s="53" t="s">
        <v>83</v>
      </c>
      <c r="K207" s="65">
        <v>2</v>
      </c>
      <c r="L207" s="90">
        <f t="shared" si="30"/>
        <v>0.2</v>
      </c>
      <c r="M207" s="53" t="s">
        <v>83</v>
      </c>
      <c r="N207" s="65">
        <v>4</v>
      </c>
      <c r="O207" s="177">
        <f t="shared" si="31"/>
        <v>0.36363636363636365</v>
      </c>
      <c r="P207" s="53" t="s">
        <v>83</v>
      </c>
      <c r="Q207" s="65">
        <v>2</v>
      </c>
      <c r="R207" s="90">
        <f t="shared" si="32"/>
        <v>0.22222222222222221</v>
      </c>
      <c r="S207" s="53" t="s">
        <v>83</v>
      </c>
      <c r="T207" s="65">
        <v>3</v>
      </c>
      <c r="U207" s="177">
        <f t="shared" si="33"/>
        <v>0.375</v>
      </c>
    </row>
    <row r="208" spans="1:21">
      <c r="A208" s="53" t="s">
        <v>38</v>
      </c>
      <c r="B208" s="65">
        <v>8</v>
      </c>
      <c r="C208" s="222">
        <f t="shared" si="28"/>
        <v>0.1951219512195122</v>
      </c>
      <c r="G208" s="53" t="s">
        <v>38</v>
      </c>
      <c r="H208" s="65">
        <v>2</v>
      </c>
      <c r="I208" s="177">
        <f t="shared" si="29"/>
        <v>0.66666666666666663</v>
      </c>
      <c r="J208" s="53" t="s">
        <v>38</v>
      </c>
      <c r="K208" s="65">
        <v>2</v>
      </c>
      <c r="L208" s="90">
        <f t="shared" si="30"/>
        <v>0.2</v>
      </c>
      <c r="M208" s="53" t="s">
        <v>38</v>
      </c>
      <c r="N208" s="65">
        <v>1</v>
      </c>
      <c r="O208" s="90">
        <f t="shared" si="31"/>
        <v>9.0909090909090912E-2</v>
      </c>
      <c r="P208" s="53" t="s">
        <v>38</v>
      </c>
      <c r="Q208" s="65">
        <v>3</v>
      </c>
      <c r="R208" s="177">
        <f t="shared" si="32"/>
        <v>0.33333333333333331</v>
      </c>
      <c r="S208" s="53" t="s">
        <v>38</v>
      </c>
      <c r="T208" s="65"/>
      <c r="U208" s="90">
        <f t="shared" si="33"/>
        <v>0</v>
      </c>
    </row>
    <row r="209" spans="1:21">
      <c r="A209" s="53" t="s">
        <v>60</v>
      </c>
      <c r="B209" s="65">
        <v>10</v>
      </c>
      <c r="C209" s="222">
        <f t="shared" si="28"/>
        <v>0.24390243902439024</v>
      </c>
      <c r="G209" s="53" t="s">
        <v>60</v>
      </c>
      <c r="H209" s="65">
        <v>1</v>
      </c>
      <c r="I209" s="90">
        <f t="shared" si="29"/>
        <v>0.33333333333333331</v>
      </c>
      <c r="J209" s="53" t="s">
        <v>60</v>
      </c>
      <c r="K209" s="65">
        <v>4</v>
      </c>
      <c r="L209" s="177">
        <f>+K209/K$212</f>
        <v>0.4</v>
      </c>
      <c r="M209" s="53" t="s">
        <v>60</v>
      </c>
      <c r="N209" s="65">
        <v>4</v>
      </c>
      <c r="O209" s="177">
        <f t="shared" si="31"/>
        <v>0.36363636363636365</v>
      </c>
      <c r="P209" s="53" t="s">
        <v>60</v>
      </c>
      <c r="Q209" s="65">
        <v>1</v>
      </c>
      <c r="R209" s="90">
        <f t="shared" si="32"/>
        <v>0.1111111111111111</v>
      </c>
      <c r="S209" s="53" t="s">
        <v>60</v>
      </c>
      <c r="T209" s="65"/>
      <c r="U209" s="90">
        <f t="shared" si="33"/>
        <v>0</v>
      </c>
    </row>
    <row r="210" spans="1:21">
      <c r="A210" s="53" t="s">
        <v>157</v>
      </c>
      <c r="B210" s="65">
        <v>1</v>
      </c>
      <c r="C210" s="222">
        <f t="shared" si="28"/>
        <v>2.4390243902439025E-2</v>
      </c>
      <c r="G210" s="53" t="s">
        <v>157</v>
      </c>
      <c r="H210" s="65"/>
      <c r="I210" s="90">
        <f t="shared" si="29"/>
        <v>0</v>
      </c>
      <c r="J210" s="53" t="s">
        <v>157</v>
      </c>
      <c r="K210" s="65"/>
      <c r="L210" s="90">
        <f t="shared" si="30"/>
        <v>0</v>
      </c>
      <c r="M210" s="53" t="s">
        <v>157</v>
      </c>
      <c r="N210" s="65"/>
      <c r="O210" s="90">
        <f t="shared" si="31"/>
        <v>0</v>
      </c>
      <c r="P210" s="53" t="s">
        <v>157</v>
      </c>
      <c r="Q210" s="65">
        <v>0</v>
      </c>
      <c r="R210" s="90">
        <f t="shared" si="32"/>
        <v>0</v>
      </c>
      <c r="S210" s="53" t="s">
        <v>157</v>
      </c>
      <c r="T210" s="65">
        <v>1</v>
      </c>
      <c r="U210" s="90">
        <f t="shared" si="33"/>
        <v>0.125</v>
      </c>
    </row>
    <row r="211" spans="1:21" ht="13.8" thickBot="1">
      <c r="A211" s="66" t="s">
        <v>69</v>
      </c>
      <c r="B211" s="67">
        <v>4</v>
      </c>
      <c r="C211" s="223">
        <f t="shared" si="28"/>
        <v>9.7560975609756101E-2</v>
      </c>
      <c r="G211" s="66" t="s">
        <v>69</v>
      </c>
      <c r="H211" s="67"/>
      <c r="I211" s="91">
        <f t="shared" si="29"/>
        <v>0</v>
      </c>
      <c r="J211" s="66" t="s">
        <v>69</v>
      </c>
      <c r="K211" s="67">
        <v>2</v>
      </c>
      <c r="L211" s="91">
        <f t="shared" si="30"/>
        <v>0.2</v>
      </c>
      <c r="M211" s="66" t="s">
        <v>69</v>
      </c>
      <c r="N211" s="67">
        <v>1</v>
      </c>
      <c r="O211" s="91">
        <f t="shared" si="31"/>
        <v>9.0909090909090912E-2</v>
      </c>
      <c r="P211" s="66" t="s">
        <v>69</v>
      </c>
      <c r="Q211" s="67">
        <v>1</v>
      </c>
      <c r="R211" s="91">
        <f>+Q211/Q$212</f>
        <v>0.1111111111111111</v>
      </c>
      <c r="S211" s="66" t="s">
        <v>69</v>
      </c>
      <c r="T211" s="67"/>
      <c r="U211" s="91">
        <f t="shared" si="33"/>
        <v>0</v>
      </c>
    </row>
    <row r="212" spans="1:21" ht="13.8" thickBot="1">
      <c r="A212" s="100" t="s">
        <v>185</v>
      </c>
      <c r="B212" s="127">
        <f>+SUM(B207:B209)</f>
        <v>29</v>
      </c>
      <c r="C212" s="128">
        <f>+SUM(C207:C209)</f>
        <v>0.70731707317073167</v>
      </c>
      <c r="G212" s="100" t="s">
        <v>185</v>
      </c>
      <c r="H212" s="127">
        <f>+SUM(H205:H211)</f>
        <v>3</v>
      </c>
      <c r="I212" s="128">
        <f>+SUM(I205:I211)</f>
        <v>1</v>
      </c>
      <c r="J212" s="100" t="s">
        <v>185</v>
      </c>
      <c r="K212" s="127">
        <f>+SUM(K205:K211)</f>
        <v>10</v>
      </c>
      <c r="L212" s="128">
        <f>+SUM(L205:L211)</f>
        <v>1</v>
      </c>
      <c r="M212" s="100" t="s">
        <v>185</v>
      </c>
      <c r="N212" s="127">
        <f>+SUM(N205:N211)</f>
        <v>11</v>
      </c>
      <c r="O212" s="128">
        <f>+SUM(O205:O211)</f>
        <v>1</v>
      </c>
      <c r="P212" s="100" t="s">
        <v>185</v>
      </c>
      <c r="Q212" s="127">
        <f>+SUM(Q205:Q211)</f>
        <v>9</v>
      </c>
      <c r="R212" s="128">
        <f>+SUM(R205:R211)</f>
        <v>1</v>
      </c>
      <c r="S212" s="100" t="s">
        <v>185</v>
      </c>
      <c r="T212" s="127">
        <f>+SUM(T205:T211)</f>
        <v>8</v>
      </c>
      <c r="U212" s="128">
        <f>+SUM(U205:U211)</f>
        <v>1</v>
      </c>
    </row>
    <row r="213" spans="1:21" ht="13.8" thickBot="1"/>
    <row r="214" spans="1:21" ht="13.8" thickBot="1">
      <c r="A214" s="259" t="s">
        <v>253</v>
      </c>
      <c r="B214" s="260"/>
      <c r="C214" s="261"/>
    </row>
    <row r="215" spans="1:21" ht="13.8" thickBot="1">
      <c r="A215" s="125" t="s">
        <v>254</v>
      </c>
      <c r="B215" s="126" t="s">
        <v>193</v>
      </c>
      <c r="C215" s="126" t="s">
        <v>194</v>
      </c>
      <c r="G215" s="256" t="s">
        <v>255</v>
      </c>
      <c r="H215" s="257"/>
      <c r="I215" s="258"/>
      <c r="J215" s="256" t="s">
        <v>256</v>
      </c>
      <c r="K215" s="257"/>
      <c r="L215" s="258"/>
      <c r="M215" s="256" t="s">
        <v>257</v>
      </c>
      <c r="N215" s="257"/>
      <c r="O215" s="258"/>
    </row>
    <row r="216" spans="1:21" ht="13.8" thickBot="1">
      <c r="A216" s="87" t="s">
        <v>258</v>
      </c>
      <c r="B216" s="88">
        <v>13</v>
      </c>
      <c r="C216" s="221">
        <f t="shared" ref="C216:C222" si="34">+B216/$B$194</f>
        <v>0.31707317073170732</v>
      </c>
      <c r="G216" s="61" t="s">
        <v>259</v>
      </c>
      <c r="H216" s="126" t="s">
        <v>193</v>
      </c>
      <c r="I216" s="126" t="s">
        <v>194</v>
      </c>
      <c r="J216" s="61" t="s">
        <v>259</v>
      </c>
      <c r="K216" s="126" t="s">
        <v>193</v>
      </c>
      <c r="L216" s="126" t="s">
        <v>194</v>
      </c>
      <c r="M216" s="61" t="s">
        <v>259</v>
      </c>
      <c r="N216" s="126" t="s">
        <v>193</v>
      </c>
      <c r="O216" s="126" t="s">
        <v>194</v>
      </c>
    </row>
    <row r="217" spans="1:21">
      <c r="A217" s="53" t="s">
        <v>260</v>
      </c>
      <c r="B217" s="65">
        <v>13</v>
      </c>
      <c r="C217" s="222">
        <f t="shared" si="34"/>
        <v>0.31707317073170732</v>
      </c>
      <c r="G217" s="87" t="s">
        <v>209</v>
      </c>
      <c r="H217" s="88">
        <v>0</v>
      </c>
      <c r="I217" s="193">
        <f>+H217/H$222</f>
        <v>0</v>
      </c>
      <c r="J217" s="87" t="s">
        <v>209</v>
      </c>
      <c r="K217" s="195">
        <v>0</v>
      </c>
      <c r="L217" s="89">
        <f>+K217/K$222</f>
        <v>0</v>
      </c>
      <c r="M217" s="87" t="s">
        <v>209</v>
      </c>
      <c r="N217" s="195">
        <v>0</v>
      </c>
      <c r="O217" s="89">
        <f>+N217/N$222</f>
        <v>0</v>
      </c>
    </row>
    <row r="218" spans="1:21">
      <c r="A218" s="53" t="s">
        <v>261</v>
      </c>
      <c r="B218" s="65">
        <v>8</v>
      </c>
      <c r="C218" s="222">
        <f t="shared" si="34"/>
        <v>0.1951219512195122</v>
      </c>
      <c r="G218" s="53" t="s">
        <v>210</v>
      </c>
      <c r="H218" s="65">
        <v>4</v>
      </c>
      <c r="I218" s="177">
        <f t="shared" ref="I218:I221" si="35">+H218/H$222</f>
        <v>0.5</v>
      </c>
      <c r="J218" s="53" t="s">
        <v>210</v>
      </c>
      <c r="K218" s="196">
        <v>1</v>
      </c>
      <c r="L218" s="90">
        <f t="shared" ref="L218:L221" si="36">+K218/K$222</f>
        <v>7.6923076923076927E-2</v>
      </c>
      <c r="M218" s="53" t="s">
        <v>210</v>
      </c>
      <c r="N218" s="199">
        <v>3</v>
      </c>
      <c r="O218" s="90">
        <f t="shared" ref="O218:O221" si="37">+N218/N$222</f>
        <v>0.23076923076923078</v>
      </c>
    </row>
    <row r="219" spans="1:21">
      <c r="A219" s="53" t="s">
        <v>262</v>
      </c>
      <c r="B219" s="65">
        <v>3</v>
      </c>
      <c r="C219" s="222">
        <f t="shared" si="34"/>
        <v>7.3170731707317069E-2</v>
      </c>
      <c r="G219" s="53" t="s">
        <v>211</v>
      </c>
      <c r="H219" s="65">
        <v>3</v>
      </c>
      <c r="I219" s="90">
        <f t="shared" si="35"/>
        <v>0.375</v>
      </c>
      <c r="J219" s="53" t="s">
        <v>211</v>
      </c>
      <c r="K219" s="196">
        <v>4</v>
      </c>
      <c r="L219" s="198">
        <f t="shared" si="36"/>
        <v>0.30769230769230771</v>
      </c>
      <c r="M219" s="53" t="s">
        <v>211</v>
      </c>
      <c r="N219" s="199">
        <v>3</v>
      </c>
      <c r="O219" s="90">
        <f t="shared" si="37"/>
        <v>0.23076923076923078</v>
      </c>
    </row>
    <row r="220" spans="1:21">
      <c r="A220" s="53" t="s">
        <v>263</v>
      </c>
      <c r="B220" s="65">
        <v>2</v>
      </c>
      <c r="C220" s="222">
        <f t="shared" si="34"/>
        <v>4.878048780487805E-2</v>
      </c>
      <c r="G220" s="53" t="s">
        <v>212</v>
      </c>
      <c r="H220" s="65">
        <v>1</v>
      </c>
      <c r="I220" s="90">
        <f t="shared" si="35"/>
        <v>0.125</v>
      </c>
      <c r="J220" s="53" t="s">
        <v>212</v>
      </c>
      <c r="K220" s="196">
        <v>5</v>
      </c>
      <c r="L220" s="177">
        <f t="shared" si="36"/>
        <v>0.38461538461538464</v>
      </c>
      <c r="M220" s="53" t="s">
        <v>212</v>
      </c>
      <c r="N220" s="199">
        <v>3</v>
      </c>
      <c r="O220" s="90">
        <f t="shared" si="37"/>
        <v>0.23076923076923078</v>
      </c>
    </row>
    <row r="221" spans="1:21" ht="13.8" thickBot="1">
      <c r="A221" s="53" t="s">
        <v>264</v>
      </c>
      <c r="B221" s="65">
        <v>1</v>
      </c>
      <c r="C221" s="222">
        <f t="shared" si="34"/>
        <v>2.4390243902439025E-2</v>
      </c>
      <c r="G221" s="66" t="s">
        <v>213</v>
      </c>
      <c r="H221" s="67">
        <v>0</v>
      </c>
      <c r="I221" s="194">
        <f t="shared" si="35"/>
        <v>0</v>
      </c>
      <c r="J221" s="66" t="s">
        <v>213</v>
      </c>
      <c r="K221" s="197">
        <v>3</v>
      </c>
      <c r="L221" s="194">
        <f t="shared" si="36"/>
        <v>0.23076923076923078</v>
      </c>
      <c r="M221" s="66" t="s">
        <v>213</v>
      </c>
      <c r="N221" s="200">
        <v>4</v>
      </c>
      <c r="O221" s="91">
        <f t="shared" si="37"/>
        <v>0.30769230769230771</v>
      </c>
    </row>
    <row r="222" spans="1:21" ht="13.8" thickBot="1">
      <c r="A222" s="66" t="s">
        <v>70</v>
      </c>
      <c r="B222" s="67">
        <v>1</v>
      </c>
      <c r="C222" s="223">
        <f t="shared" si="34"/>
        <v>2.4390243902439025E-2</v>
      </c>
      <c r="G222" s="100" t="s">
        <v>185</v>
      </c>
      <c r="H222" s="127">
        <f>+SUM(H215:H221)</f>
        <v>8</v>
      </c>
      <c r="I222" s="128">
        <f>+SUM(I215:I221)</f>
        <v>1</v>
      </c>
      <c r="J222" s="100" t="s">
        <v>185</v>
      </c>
      <c r="K222" s="127">
        <f>+SUM(K215:K221)</f>
        <v>13</v>
      </c>
      <c r="L222" s="128">
        <f>+SUM(L215:L221)</f>
        <v>1</v>
      </c>
      <c r="M222" s="100" t="s">
        <v>185</v>
      </c>
      <c r="N222" s="127">
        <f>+SUM(N215:N221)</f>
        <v>13</v>
      </c>
      <c r="O222" s="128">
        <f>+SUM(O215:O221)</f>
        <v>1</v>
      </c>
    </row>
    <row r="223" spans="1:21" ht="13.8" thickBot="1">
      <c r="A223" s="100" t="s">
        <v>185</v>
      </c>
      <c r="B223" s="127">
        <f>+SUM(B216:B222)</f>
        <v>41</v>
      </c>
      <c r="C223" s="128">
        <f>+SUM(C216:C222)</f>
        <v>1</v>
      </c>
    </row>
    <row r="224" spans="1:21" ht="13.8" thickBot="1"/>
    <row r="225" spans="1:3" ht="13.8" thickBot="1">
      <c r="A225" s="259" t="s">
        <v>265</v>
      </c>
      <c r="B225" s="265"/>
      <c r="C225" s="261"/>
    </row>
    <row r="226" spans="1:3" ht="13.8" thickBot="1">
      <c r="A226" s="129" t="s">
        <v>266</v>
      </c>
      <c r="B226" s="126" t="s">
        <v>193</v>
      </c>
      <c r="C226" s="126" t="s">
        <v>194</v>
      </c>
    </row>
    <row r="227" spans="1:3">
      <c r="A227" s="130" t="s">
        <v>85</v>
      </c>
      <c r="B227" s="131">
        <v>7</v>
      </c>
      <c r="C227" s="230">
        <f>+B227/$B$229</f>
        <v>0.875</v>
      </c>
    </row>
    <row r="228" spans="1:3" ht="13.8" thickBot="1">
      <c r="A228" s="79" t="s">
        <v>94</v>
      </c>
      <c r="B228" s="80">
        <v>1</v>
      </c>
      <c r="C228" s="220">
        <f>+B228/$B$229</f>
        <v>0.125</v>
      </c>
    </row>
    <row r="229" spans="1:3" ht="13.8" thickBot="1">
      <c r="A229" s="57" t="s">
        <v>185</v>
      </c>
      <c r="B229" s="58">
        <f>+SUM(B227:B228)</f>
        <v>8</v>
      </c>
      <c r="C229" s="116">
        <f>+SUM(C227:C228)</f>
        <v>1</v>
      </c>
    </row>
    <row r="231" spans="1:3">
      <c r="A231" t="s">
        <v>267</v>
      </c>
    </row>
    <row r="232" spans="1:3">
      <c r="A232" t="s">
        <v>268</v>
      </c>
    </row>
    <row r="233" spans="1:3">
      <c r="A233" t="s">
        <v>269</v>
      </c>
    </row>
    <row r="234" spans="1:3">
      <c r="A234" t="s">
        <v>85</v>
      </c>
    </row>
    <row r="235" spans="1:3">
      <c r="A235" t="s">
        <v>270</v>
      </c>
    </row>
    <row r="236" spans="1:3" ht="13.8" thickBot="1"/>
    <row r="237" spans="1:3" ht="13.8" thickBot="1">
      <c r="A237" s="259" t="s">
        <v>271</v>
      </c>
      <c r="B237" s="265"/>
      <c r="C237" s="261"/>
    </row>
    <row r="238" spans="1:3" ht="13.8" thickBot="1">
      <c r="A238" s="129" t="s">
        <v>272</v>
      </c>
      <c r="B238" s="126" t="s">
        <v>193</v>
      </c>
      <c r="C238" s="126" t="s">
        <v>194</v>
      </c>
    </row>
    <row r="239" spans="1:3">
      <c r="A239" s="87" t="s">
        <v>41</v>
      </c>
      <c r="B239" s="88">
        <v>14</v>
      </c>
      <c r="C239" s="221">
        <f>+B239/$B$194</f>
        <v>0.34146341463414637</v>
      </c>
    </row>
    <row r="240" spans="1:3">
      <c r="A240" s="53" t="s">
        <v>91</v>
      </c>
      <c r="B240" s="65">
        <v>11</v>
      </c>
      <c r="C240" s="222">
        <f>+B240/$B$194</f>
        <v>0.26829268292682928</v>
      </c>
    </row>
    <row r="241" spans="1:22">
      <c r="A241" s="53" t="s">
        <v>71</v>
      </c>
      <c r="B241" s="65">
        <v>8</v>
      </c>
      <c r="C241" s="222">
        <f>+B241/$B$194</f>
        <v>0.1951219512195122</v>
      </c>
    </row>
    <row r="242" spans="1:22">
      <c r="A242" s="53" t="s">
        <v>154</v>
      </c>
      <c r="B242" s="65">
        <v>4</v>
      </c>
      <c r="C242" s="222">
        <f>+B242/$B$194</f>
        <v>9.7560975609756101E-2</v>
      </c>
    </row>
    <row r="243" spans="1:22" ht="13.8" thickBot="1">
      <c r="A243" s="66" t="s">
        <v>159</v>
      </c>
      <c r="B243" s="67">
        <v>4</v>
      </c>
      <c r="C243" s="223">
        <f>+B243/$B$194</f>
        <v>9.7560975609756101E-2</v>
      </c>
    </row>
    <row r="244" spans="1:22" ht="13.8" thickBot="1">
      <c r="A244" s="100" t="s">
        <v>185</v>
      </c>
      <c r="B244" s="127">
        <f>+SUM(B239:B243)</f>
        <v>41</v>
      </c>
      <c r="C244" s="128">
        <f>+SUM(C239:C243)</f>
        <v>1</v>
      </c>
    </row>
    <row r="246" spans="1:22">
      <c r="A246" s="269" t="s">
        <v>273</v>
      </c>
      <c r="B246" s="269"/>
      <c r="C246" s="269"/>
    </row>
    <row r="247" spans="1:22">
      <c r="A247" s="269"/>
      <c r="B247" s="269"/>
      <c r="C247" s="269"/>
    </row>
    <row r="248" spans="1:22">
      <c r="A248" s="269"/>
      <c r="B248" s="269"/>
      <c r="C248" s="269"/>
    </row>
    <row r="249" spans="1:22" ht="13.8" thickBot="1">
      <c r="A249" s="174"/>
      <c r="B249" s="174"/>
      <c r="C249" s="174"/>
    </row>
    <row r="250" spans="1:22" ht="13.8" thickBot="1">
      <c r="A250" s="174"/>
      <c r="B250" s="174"/>
      <c r="C250" s="174"/>
      <c r="G250" s="246" t="s">
        <v>186</v>
      </c>
      <c r="H250" s="247"/>
      <c r="I250" s="248"/>
      <c r="J250" s="246" t="s">
        <v>187</v>
      </c>
      <c r="K250" s="247"/>
      <c r="L250" s="247"/>
      <c r="M250" s="246" t="s">
        <v>188</v>
      </c>
      <c r="N250" s="247"/>
      <c r="O250" s="248"/>
      <c r="P250" s="246" t="s">
        <v>189</v>
      </c>
      <c r="Q250" s="247"/>
      <c r="R250" s="248"/>
      <c r="S250" s="246" t="s">
        <v>190</v>
      </c>
      <c r="T250" s="247"/>
      <c r="U250" s="248"/>
    </row>
    <row r="251" spans="1:22" ht="13.8" thickBot="1">
      <c r="A251" s="174"/>
      <c r="B251" s="174"/>
      <c r="C251" s="174"/>
      <c r="G251" s="243" t="s">
        <v>274</v>
      </c>
      <c r="H251" s="244"/>
      <c r="I251" s="245"/>
      <c r="J251" s="243" t="s">
        <v>274</v>
      </c>
      <c r="K251" s="244"/>
      <c r="L251" s="245"/>
      <c r="M251" s="243" t="s">
        <v>274</v>
      </c>
      <c r="N251" s="244"/>
      <c r="O251" s="245"/>
      <c r="P251" s="243" t="s">
        <v>274</v>
      </c>
      <c r="Q251" s="244"/>
      <c r="R251" s="245"/>
      <c r="S251" s="243" t="s">
        <v>274</v>
      </c>
      <c r="T251" s="244"/>
      <c r="U251" s="245"/>
    </row>
    <row r="252" spans="1:22" ht="13.8" thickBot="1">
      <c r="G252" s="129" t="s">
        <v>248</v>
      </c>
      <c r="H252" s="126" t="s">
        <v>193</v>
      </c>
      <c r="I252" s="126" t="s">
        <v>194</v>
      </c>
      <c r="J252" s="129" t="s">
        <v>248</v>
      </c>
      <c r="K252" s="126" t="s">
        <v>193</v>
      </c>
      <c r="L252" s="126" t="s">
        <v>194</v>
      </c>
      <c r="M252" s="129" t="s">
        <v>248</v>
      </c>
      <c r="N252" s="126" t="s">
        <v>193</v>
      </c>
      <c r="O252" s="126" t="s">
        <v>194</v>
      </c>
      <c r="P252" s="129" t="s">
        <v>248</v>
      </c>
      <c r="Q252" s="126" t="s">
        <v>193</v>
      </c>
      <c r="R252" s="126" t="s">
        <v>194</v>
      </c>
      <c r="S252" s="129" t="s">
        <v>248</v>
      </c>
      <c r="T252" s="126" t="s">
        <v>193</v>
      </c>
      <c r="U252" s="126" t="s">
        <v>194</v>
      </c>
    </row>
    <row r="253" spans="1:22" ht="13.8" thickBot="1">
      <c r="A253" s="243" t="s">
        <v>275</v>
      </c>
      <c r="B253" s="244"/>
      <c r="C253" s="245"/>
      <c r="G253" s="87" t="s">
        <v>121</v>
      </c>
      <c r="H253" s="88">
        <v>0</v>
      </c>
      <c r="I253" s="89">
        <f>+H253/H$255</f>
        <v>0</v>
      </c>
      <c r="J253" s="87" t="s">
        <v>121</v>
      </c>
      <c r="K253" s="88">
        <v>0</v>
      </c>
      <c r="L253" s="89">
        <f t="shared" ref="L253" si="38">+K253/K$255</f>
        <v>0</v>
      </c>
      <c r="M253" s="87" t="s">
        <v>121</v>
      </c>
      <c r="N253" s="88">
        <v>3</v>
      </c>
      <c r="O253" s="89">
        <f t="shared" ref="O253" si="39">+N253/N$255</f>
        <v>0.27272727272727271</v>
      </c>
      <c r="P253" s="87" t="s">
        <v>121</v>
      </c>
      <c r="Q253" s="88">
        <v>2</v>
      </c>
      <c r="R253" s="89">
        <f t="shared" ref="R253" si="40">+Q253/Q$255</f>
        <v>0.22222222222222221</v>
      </c>
      <c r="S253" s="87" t="s">
        <v>121</v>
      </c>
      <c r="T253" s="88">
        <v>7</v>
      </c>
      <c r="U253" s="192">
        <f t="shared" ref="U253:U254" si="41">+T253/T$255</f>
        <v>0.875</v>
      </c>
    </row>
    <row r="254" spans="1:22" ht="13.8" thickBot="1">
      <c r="A254" s="129" t="s">
        <v>248</v>
      </c>
      <c r="B254" s="126" t="s">
        <v>193</v>
      </c>
      <c r="C254" s="126" t="s">
        <v>194</v>
      </c>
      <c r="G254" s="66" t="s">
        <v>42</v>
      </c>
      <c r="H254" s="67">
        <v>3</v>
      </c>
      <c r="I254" s="191">
        <f>+H254/H$255</f>
        <v>1</v>
      </c>
      <c r="J254" s="66" t="s">
        <v>42</v>
      </c>
      <c r="K254" s="201">
        <v>10</v>
      </c>
      <c r="L254" s="91">
        <f>+K254/K$255</f>
        <v>1</v>
      </c>
      <c r="M254" s="66" t="s">
        <v>42</v>
      </c>
      <c r="N254" s="67">
        <v>8</v>
      </c>
      <c r="O254" s="191">
        <f t="shared" ref="O254" si="42">+N254/N$255</f>
        <v>0.72727272727272729</v>
      </c>
      <c r="P254" s="66" t="s">
        <v>42</v>
      </c>
      <c r="Q254" s="67">
        <v>7</v>
      </c>
      <c r="R254" s="191">
        <f t="shared" ref="R254" si="43">+Q254/Q$255</f>
        <v>0.77777777777777779</v>
      </c>
      <c r="S254" s="66" t="s">
        <v>42</v>
      </c>
      <c r="T254" s="67">
        <v>1</v>
      </c>
      <c r="U254" s="91">
        <f t="shared" si="41"/>
        <v>0.125</v>
      </c>
    </row>
    <row r="255" spans="1:22" ht="13.8" thickBot="1">
      <c r="A255" s="87" t="s">
        <v>121</v>
      </c>
      <c r="B255" s="88">
        <v>12</v>
      </c>
      <c r="C255" s="221">
        <f>+B255/$B$257</f>
        <v>0.29268292682926828</v>
      </c>
      <c r="G255" s="57" t="s">
        <v>185</v>
      </c>
      <c r="H255" s="58">
        <f>+SUM(H253:H254)</f>
        <v>3</v>
      </c>
      <c r="I255" s="116">
        <f>+SUM(I253:I254)</f>
        <v>1</v>
      </c>
      <c r="J255" s="57" t="s">
        <v>185</v>
      </c>
      <c r="K255" s="58">
        <f t="shared" ref="K255:L255" si="44">+SUM(K253:K254)</f>
        <v>10</v>
      </c>
      <c r="L255" s="116">
        <f t="shared" si="44"/>
        <v>1</v>
      </c>
      <c r="M255" s="57" t="s">
        <v>185</v>
      </c>
      <c r="N255" s="58">
        <f t="shared" ref="N255:O255" si="45">+SUM(N253:N254)</f>
        <v>11</v>
      </c>
      <c r="O255" s="116">
        <f t="shared" si="45"/>
        <v>1</v>
      </c>
      <c r="P255" s="57" t="s">
        <v>185</v>
      </c>
      <c r="Q255" s="58">
        <f t="shared" ref="Q255:R255" si="46">+SUM(Q253:Q254)</f>
        <v>9</v>
      </c>
      <c r="R255" s="116">
        <f t="shared" si="46"/>
        <v>1</v>
      </c>
      <c r="S255" s="57" t="s">
        <v>185</v>
      </c>
      <c r="T255" s="58">
        <f t="shared" ref="T255:U255" si="47">+SUM(T253:T254)</f>
        <v>8</v>
      </c>
      <c r="U255" s="202">
        <f t="shared" si="47"/>
        <v>1</v>
      </c>
      <c r="V255" s="58">
        <f>+SUM(T255,Q255,N255,H255,K255)</f>
        <v>41</v>
      </c>
    </row>
    <row r="256" spans="1:22" ht="13.8" thickBot="1">
      <c r="A256" s="66" t="s">
        <v>42</v>
      </c>
      <c r="B256" s="67">
        <v>29</v>
      </c>
      <c r="C256" s="223">
        <f>+B256/$B$257</f>
        <v>0.70731707317073167</v>
      </c>
    </row>
    <row r="257" spans="1:21" ht="13.8" thickBot="1">
      <c r="A257" s="57" t="s">
        <v>185</v>
      </c>
      <c r="B257" s="58">
        <f>+SUM(B255:B256)</f>
        <v>41</v>
      </c>
      <c r="C257" s="116">
        <f>+SUM(C255:C256)</f>
        <v>1</v>
      </c>
    </row>
    <row r="258" spans="1:21">
      <c r="A258" s="169"/>
      <c r="B258" s="169"/>
      <c r="C258" s="225"/>
    </row>
    <row r="259" spans="1:21">
      <c r="A259" s="169"/>
      <c r="B259" s="169"/>
      <c r="C259" s="225"/>
    </row>
    <row r="260" spans="1:21">
      <c r="A260" s="169"/>
      <c r="B260" s="169"/>
      <c r="C260" s="225"/>
    </row>
    <row r="261" spans="1:21" ht="13.8" thickBot="1"/>
    <row r="262" spans="1:21" ht="13.8" thickBot="1">
      <c r="A262" s="243" t="s">
        <v>276</v>
      </c>
      <c r="B262" s="244"/>
      <c r="C262" s="244"/>
      <c r="D262" s="245"/>
    </row>
    <row r="263" spans="1:21" ht="27" thickBot="1">
      <c r="A263" s="57" t="s">
        <v>277</v>
      </c>
      <c r="B263" s="50" t="s">
        <v>278</v>
      </c>
      <c r="C263" s="103" t="s">
        <v>193</v>
      </c>
      <c r="D263" s="103" t="s">
        <v>194</v>
      </c>
      <c r="G263" s="262" t="s">
        <v>279</v>
      </c>
      <c r="H263" s="263"/>
      <c r="I263" s="264"/>
      <c r="J263" s="262" t="s">
        <v>280</v>
      </c>
      <c r="K263" s="263"/>
      <c r="L263" s="264"/>
      <c r="M263" s="262" t="s">
        <v>281</v>
      </c>
      <c r="N263" s="263"/>
      <c r="O263" s="264"/>
      <c r="P263" s="262" t="s">
        <v>282</v>
      </c>
      <c r="Q263" s="263"/>
      <c r="R263" s="264"/>
      <c r="S263" s="262" t="s">
        <v>283</v>
      </c>
      <c r="T263" s="263"/>
      <c r="U263" s="264"/>
    </row>
    <row r="264" spans="1:21" ht="40.200000000000003" thickBot="1">
      <c r="A264" s="132" t="s">
        <v>284</v>
      </c>
      <c r="B264" s="133" t="s">
        <v>285</v>
      </c>
      <c r="C264" s="105">
        <v>9</v>
      </c>
      <c r="D264" s="226">
        <f>+C264/$B$255</f>
        <v>0.75</v>
      </c>
      <c r="G264" s="103" t="s">
        <v>259</v>
      </c>
      <c r="H264" s="126" t="s">
        <v>193</v>
      </c>
      <c r="I264" s="126" t="s">
        <v>194</v>
      </c>
      <c r="J264" s="103" t="s">
        <v>259</v>
      </c>
      <c r="K264" s="126" t="s">
        <v>193</v>
      </c>
      <c r="L264" s="126" t="s">
        <v>194</v>
      </c>
      <c r="M264" s="103" t="s">
        <v>259</v>
      </c>
      <c r="N264" s="126" t="s">
        <v>193</v>
      </c>
      <c r="O264" s="126" t="s">
        <v>194</v>
      </c>
      <c r="P264" s="103" t="s">
        <v>259</v>
      </c>
      <c r="Q264" s="126" t="s">
        <v>193</v>
      </c>
      <c r="R264" s="126" t="s">
        <v>194</v>
      </c>
      <c r="S264" s="103" t="s">
        <v>259</v>
      </c>
      <c r="T264" s="126" t="s">
        <v>193</v>
      </c>
      <c r="U264" s="126" t="s">
        <v>194</v>
      </c>
    </row>
    <row r="265" spans="1:21" ht="39.6">
      <c r="A265" s="134" t="s">
        <v>286</v>
      </c>
      <c r="B265" s="135" t="s">
        <v>287</v>
      </c>
      <c r="C265" s="106">
        <v>3</v>
      </c>
      <c r="D265" s="231">
        <f>+C265/$B$255</f>
        <v>0.25</v>
      </c>
      <c r="G265" s="87" t="s">
        <v>209</v>
      </c>
      <c r="H265" s="88">
        <v>0</v>
      </c>
      <c r="I265" s="89">
        <f>+H265/H$270</f>
        <v>0</v>
      </c>
      <c r="J265" s="87" t="s">
        <v>209</v>
      </c>
      <c r="K265" s="88"/>
      <c r="L265" s="89">
        <f>+K265/K$270</f>
        <v>0</v>
      </c>
      <c r="M265" s="87" t="s">
        <v>209</v>
      </c>
      <c r="N265" s="88"/>
      <c r="O265" s="89">
        <f>+N265/N$270</f>
        <v>0</v>
      </c>
      <c r="P265" s="87" t="s">
        <v>209</v>
      </c>
      <c r="Q265" s="88"/>
      <c r="R265" s="89">
        <f>+Q265/Q$270</f>
        <v>0</v>
      </c>
      <c r="S265" s="87" t="s">
        <v>209</v>
      </c>
      <c r="T265" s="88"/>
      <c r="U265" s="89">
        <f>+T265/T$270</f>
        <v>0</v>
      </c>
    </row>
    <row r="266" spans="1:21">
      <c r="A266" s="134" t="s">
        <v>288</v>
      </c>
      <c r="B266" s="135" t="s">
        <v>289</v>
      </c>
      <c r="C266" s="106">
        <v>2</v>
      </c>
      <c r="D266" s="231">
        <f>+C266/$B$255</f>
        <v>0.16666666666666666</v>
      </c>
      <c r="G266" s="53" t="s">
        <v>210</v>
      </c>
      <c r="H266" s="65">
        <v>0</v>
      </c>
      <c r="I266" s="90">
        <f t="shared" ref="I266:I269" si="48">+H266/H$270</f>
        <v>0</v>
      </c>
      <c r="J266" s="53" t="s">
        <v>210</v>
      </c>
      <c r="K266" s="65">
        <v>1</v>
      </c>
      <c r="L266" s="90">
        <f t="shared" ref="L266:L269" si="49">+K266/K$270</f>
        <v>0.33333333333333331</v>
      </c>
      <c r="M266" s="53" t="s">
        <v>210</v>
      </c>
      <c r="N266" s="65"/>
      <c r="O266" s="90">
        <f t="shared" ref="O266:O269" si="50">+N266/N$270</f>
        <v>0</v>
      </c>
      <c r="P266" s="53" t="s">
        <v>210</v>
      </c>
      <c r="Q266" s="65"/>
      <c r="R266" s="90">
        <f t="shared" ref="R266:R269" si="51">+Q266/Q$270</f>
        <v>0</v>
      </c>
      <c r="S266" s="53" t="s">
        <v>210</v>
      </c>
      <c r="T266" s="65"/>
      <c r="U266" s="90">
        <f t="shared" ref="U266:U269" si="52">+T266/T$270</f>
        <v>0</v>
      </c>
    </row>
    <row r="267" spans="1:21">
      <c r="A267" s="134" t="s">
        <v>290</v>
      </c>
      <c r="B267" s="65" t="s">
        <v>291</v>
      </c>
      <c r="C267" s="106">
        <v>2</v>
      </c>
      <c r="D267" s="231">
        <f>+C267/$B$255</f>
        <v>0.16666666666666666</v>
      </c>
      <c r="G267" s="53" t="s">
        <v>211</v>
      </c>
      <c r="H267" s="65">
        <v>2</v>
      </c>
      <c r="I267" s="90">
        <f t="shared" si="48"/>
        <v>0.22222222222222221</v>
      </c>
      <c r="J267" s="53" t="s">
        <v>211</v>
      </c>
      <c r="K267" s="65"/>
      <c r="L267" s="90">
        <f t="shared" si="49"/>
        <v>0</v>
      </c>
      <c r="M267" s="53" t="s">
        <v>211</v>
      </c>
      <c r="N267" s="65">
        <v>1</v>
      </c>
      <c r="O267" s="177">
        <f t="shared" si="50"/>
        <v>0.5</v>
      </c>
      <c r="P267" s="53" t="s">
        <v>211</v>
      </c>
      <c r="Q267" s="65">
        <v>1</v>
      </c>
      <c r="R267" s="177">
        <f t="shared" si="51"/>
        <v>0.5</v>
      </c>
      <c r="S267" s="53" t="s">
        <v>211</v>
      </c>
      <c r="T267" s="65"/>
      <c r="U267" s="90">
        <f t="shared" si="52"/>
        <v>0</v>
      </c>
    </row>
    <row r="268" spans="1:21" ht="27" thickBot="1">
      <c r="A268" s="136" t="s">
        <v>292</v>
      </c>
      <c r="B268" s="137" t="s">
        <v>293</v>
      </c>
      <c r="C268" s="107">
        <v>1</v>
      </c>
      <c r="D268" s="232">
        <f>+C268/$B$255</f>
        <v>8.3333333333333329E-2</v>
      </c>
      <c r="G268" s="53" t="s">
        <v>212</v>
      </c>
      <c r="H268" s="65">
        <v>1</v>
      </c>
      <c r="I268" s="90">
        <f>+H268/H$270</f>
        <v>0.1111111111111111</v>
      </c>
      <c r="J268" s="53" t="s">
        <v>212</v>
      </c>
      <c r="K268" s="65"/>
      <c r="L268" s="90">
        <f>+K268/K$270</f>
        <v>0</v>
      </c>
      <c r="M268" s="53" t="s">
        <v>212</v>
      </c>
      <c r="N268" s="65"/>
      <c r="O268" s="90">
        <f>+N268/N$270</f>
        <v>0</v>
      </c>
      <c r="P268" s="53" t="s">
        <v>212</v>
      </c>
      <c r="Q268" s="65"/>
      <c r="R268" s="90">
        <f>+Q268/Q$270</f>
        <v>0</v>
      </c>
      <c r="S268" s="53" t="s">
        <v>212</v>
      </c>
      <c r="T268" s="65">
        <v>1</v>
      </c>
      <c r="U268" s="177">
        <f>+T268/T$270</f>
        <v>1</v>
      </c>
    </row>
    <row r="269" spans="1:21" ht="13.8" thickBot="1">
      <c r="G269" s="66" t="s">
        <v>213</v>
      </c>
      <c r="H269" s="67">
        <v>6</v>
      </c>
      <c r="I269" s="191">
        <f t="shared" si="48"/>
        <v>0.66666666666666663</v>
      </c>
      <c r="J269" s="66" t="s">
        <v>213</v>
      </c>
      <c r="K269" s="67">
        <v>2</v>
      </c>
      <c r="L269" s="191">
        <f t="shared" si="49"/>
        <v>0.66666666666666663</v>
      </c>
      <c r="M269" s="66" t="s">
        <v>213</v>
      </c>
      <c r="N269" s="67">
        <v>1</v>
      </c>
      <c r="O269" s="191">
        <f t="shared" si="50"/>
        <v>0.5</v>
      </c>
      <c r="P269" s="66" t="s">
        <v>213</v>
      </c>
      <c r="Q269" s="67">
        <v>1</v>
      </c>
      <c r="R269" s="191">
        <f t="shared" si="51"/>
        <v>0.5</v>
      </c>
      <c r="S269" s="66" t="s">
        <v>213</v>
      </c>
      <c r="T269" s="67"/>
      <c r="U269" s="91">
        <f t="shared" si="52"/>
        <v>0</v>
      </c>
    </row>
    <row r="270" spans="1:21" ht="13.8" thickBot="1">
      <c r="G270" s="100" t="s">
        <v>185</v>
      </c>
      <c r="H270" s="127">
        <f>+SUM(H263:H269)</f>
        <v>9</v>
      </c>
      <c r="I270" s="128">
        <f>+SUM(I263:I269)</f>
        <v>1</v>
      </c>
      <c r="J270" s="100" t="s">
        <v>185</v>
      </c>
      <c r="K270" s="127">
        <f>+SUM(K263:K269)</f>
        <v>3</v>
      </c>
      <c r="L270" s="128">
        <f>+SUM(L263:L269)</f>
        <v>1</v>
      </c>
      <c r="M270" s="100" t="s">
        <v>185</v>
      </c>
      <c r="N270" s="127">
        <f>+SUM(N263:N269)</f>
        <v>2</v>
      </c>
      <c r="O270" s="128">
        <f>+SUM(O263:O269)</f>
        <v>1</v>
      </c>
      <c r="P270" s="100" t="s">
        <v>185</v>
      </c>
      <c r="Q270" s="127">
        <f>+SUM(Q263:Q269)</f>
        <v>2</v>
      </c>
      <c r="R270" s="128">
        <f>+SUM(R263:R269)</f>
        <v>1</v>
      </c>
      <c r="S270" s="100" t="s">
        <v>185</v>
      </c>
      <c r="T270" s="127">
        <f>+SUM(T263:T269)</f>
        <v>1</v>
      </c>
      <c r="U270" s="128">
        <f>+SUM(U263:U269)</f>
        <v>1</v>
      </c>
    </row>
    <row r="271" spans="1:21" ht="13.8" thickBot="1"/>
    <row r="272" spans="1:21" ht="13.8" thickBot="1">
      <c r="G272" s="246" t="s">
        <v>186</v>
      </c>
      <c r="H272" s="247"/>
      <c r="I272" s="248"/>
      <c r="J272" s="246" t="s">
        <v>187</v>
      </c>
      <c r="K272" s="247"/>
      <c r="L272" s="247"/>
      <c r="M272" s="246" t="s">
        <v>188</v>
      </c>
      <c r="N272" s="247"/>
      <c r="O272" s="248"/>
      <c r="P272" s="246" t="s">
        <v>189</v>
      </c>
      <c r="Q272" s="247"/>
      <c r="R272" s="248"/>
      <c r="S272" s="246" t="s">
        <v>190</v>
      </c>
      <c r="T272" s="247"/>
      <c r="U272" s="248"/>
    </row>
    <row r="273" spans="1:21" ht="13.8" thickBot="1">
      <c r="A273" s="243" t="s">
        <v>294</v>
      </c>
      <c r="B273" s="244"/>
      <c r="C273" s="245"/>
      <c r="G273" s="243" t="s">
        <v>295</v>
      </c>
      <c r="H273" s="244"/>
      <c r="I273" s="245"/>
      <c r="J273" s="243" t="s">
        <v>295</v>
      </c>
      <c r="K273" s="244"/>
      <c r="L273" s="245"/>
      <c r="M273" s="243" t="s">
        <v>295</v>
      </c>
      <c r="N273" s="244"/>
      <c r="O273" s="245"/>
      <c r="P273" s="243" t="s">
        <v>295</v>
      </c>
      <c r="Q273" s="244"/>
      <c r="R273" s="245"/>
      <c r="S273" s="243" t="s">
        <v>295</v>
      </c>
      <c r="T273" s="244"/>
      <c r="U273" s="245"/>
    </row>
    <row r="274" spans="1:21" ht="13.8" thickBot="1">
      <c r="A274" s="129" t="s">
        <v>248</v>
      </c>
      <c r="B274" s="126">
        <v>21</v>
      </c>
      <c r="C274" s="126" t="s">
        <v>194</v>
      </c>
      <c r="G274" s="129" t="s">
        <v>248</v>
      </c>
      <c r="H274" s="126" t="s">
        <v>193</v>
      </c>
      <c r="I274" s="126" t="s">
        <v>194</v>
      </c>
      <c r="J274" s="129" t="s">
        <v>248</v>
      </c>
      <c r="K274" s="126" t="s">
        <v>193</v>
      </c>
      <c r="L274" s="126" t="s">
        <v>194</v>
      </c>
      <c r="M274" s="129" t="s">
        <v>248</v>
      </c>
      <c r="N274" s="126" t="s">
        <v>193</v>
      </c>
      <c r="O274" s="126" t="s">
        <v>194</v>
      </c>
      <c r="P274" s="129" t="s">
        <v>248</v>
      </c>
      <c r="Q274" s="126" t="s">
        <v>193</v>
      </c>
      <c r="R274" s="126" t="s">
        <v>194</v>
      </c>
      <c r="S274" s="129" t="s">
        <v>248</v>
      </c>
      <c r="T274" s="126" t="s">
        <v>193</v>
      </c>
      <c r="U274" s="126" t="s">
        <v>194</v>
      </c>
    </row>
    <row r="275" spans="1:21">
      <c r="A275" s="87" t="s">
        <v>121</v>
      </c>
      <c r="B275" s="88">
        <v>20</v>
      </c>
      <c r="C275" s="221">
        <f>+B275/$B$277</f>
        <v>0.48780487804878048</v>
      </c>
      <c r="G275" s="87" t="s">
        <v>121</v>
      </c>
      <c r="H275" s="88">
        <v>0</v>
      </c>
      <c r="I275" s="89">
        <f>+H275/H$277</f>
        <v>0</v>
      </c>
      <c r="J275" s="87" t="s">
        <v>121</v>
      </c>
      <c r="K275" s="88">
        <v>4</v>
      </c>
      <c r="L275" s="89">
        <f t="shared" ref="L275" si="53">+K275/K$277</f>
        <v>0.4</v>
      </c>
      <c r="M275" s="87" t="s">
        <v>121</v>
      </c>
      <c r="N275" s="88">
        <v>4</v>
      </c>
      <c r="O275" s="89">
        <f t="shared" ref="O275" si="54">+N275/N$277</f>
        <v>0.36363636363636365</v>
      </c>
      <c r="P275" s="87" t="s">
        <v>121</v>
      </c>
      <c r="Q275" s="88">
        <v>6</v>
      </c>
      <c r="R275" s="192">
        <f t="shared" ref="R275" si="55">+Q275/Q$277</f>
        <v>0.66666666666666663</v>
      </c>
      <c r="S275" s="87" t="s">
        <v>121</v>
      </c>
      <c r="T275" s="88">
        <v>7</v>
      </c>
      <c r="U275" s="192">
        <f t="shared" ref="U275:U276" si="56">+T275/T$277</f>
        <v>0.875</v>
      </c>
    </row>
    <row r="276" spans="1:21" ht="13.8" thickBot="1">
      <c r="A276" s="66" t="s">
        <v>42</v>
      </c>
      <c r="B276" s="67">
        <v>21</v>
      </c>
      <c r="C276" s="223">
        <f>+B276/$B$277</f>
        <v>0.51219512195121952</v>
      </c>
      <c r="G276" s="66" t="s">
        <v>42</v>
      </c>
      <c r="H276" s="67">
        <v>3</v>
      </c>
      <c r="I276" s="191">
        <f>+H276/H$277</f>
        <v>1</v>
      </c>
      <c r="J276" s="66" t="s">
        <v>42</v>
      </c>
      <c r="K276" s="67">
        <v>6</v>
      </c>
      <c r="L276" s="191">
        <f t="shared" ref="L276" si="57">+K276/K$277</f>
        <v>0.6</v>
      </c>
      <c r="M276" s="66" t="s">
        <v>42</v>
      </c>
      <c r="N276" s="67">
        <v>7</v>
      </c>
      <c r="O276" s="191">
        <f t="shared" ref="O276" si="58">+N276/N$277</f>
        <v>0.63636363636363635</v>
      </c>
      <c r="P276" s="66" t="s">
        <v>42</v>
      </c>
      <c r="Q276" s="67">
        <v>3</v>
      </c>
      <c r="R276" s="91">
        <f t="shared" ref="R276" si="59">+Q276/Q$277</f>
        <v>0.33333333333333331</v>
      </c>
      <c r="S276" s="66" t="s">
        <v>42</v>
      </c>
      <c r="T276" s="67">
        <v>1</v>
      </c>
      <c r="U276" s="91">
        <f t="shared" si="56"/>
        <v>0.125</v>
      </c>
    </row>
    <row r="277" spans="1:21" ht="13.8" thickBot="1">
      <c r="A277" s="57" t="s">
        <v>185</v>
      </c>
      <c r="B277" s="58">
        <f>+SUM(B275:B276)</f>
        <v>41</v>
      </c>
      <c r="C277" s="116">
        <f>+SUM(C275:C276)</f>
        <v>1</v>
      </c>
      <c r="G277" s="57" t="s">
        <v>185</v>
      </c>
      <c r="H277" s="58">
        <f>+SUM(H275:H276)</f>
        <v>3</v>
      </c>
      <c r="I277" s="116">
        <f>+SUM(I275:I276)</f>
        <v>1</v>
      </c>
      <c r="J277" s="57" t="s">
        <v>185</v>
      </c>
      <c r="K277" s="58">
        <f t="shared" ref="K277:L277" si="60">+SUM(K275:K276)</f>
        <v>10</v>
      </c>
      <c r="L277" s="116">
        <f t="shared" si="60"/>
        <v>1</v>
      </c>
      <c r="M277" s="57" t="s">
        <v>185</v>
      </c>
      <c r="N277" s="58">
        <f t="shared" ref="N277:O277" si="61">+SUM(N275:N276)</f>
        <v>11</v>
      </c>
      <c r="O277" s="116">
        <f t="shared" si="61"/>
        <v>1</v>
      </c>
      <c r="P277" s="57" t="s">
        <v>185</v>
      </c>
      <c r="Q277" s="58">
        <f t="shared" ref="Q277:R277" si="62">+SUM(Q275:Q276)</f>
        <v>9</v>
      </c>
      <c r="R277" s="116">
        <f t="shared" si="62"/>
        <v>1</v>
      </c>
      <c r="S277" s="57" t="s">
        <v>185</v>
      </c>
      <c r="T277" s="58">
        <f t="shared" ref="T277:U277" si="63">+SUM(T275:T276)</f>
        <v>8</v>
      </c>
      <c r="U277" s="116">
        <f t="shared" si="63"/>
        <v>1</v>
      </c>
    </row>
    <row r="281" spans="1:21" ht="13.8" thickBot="1"/>
    <row r="282" spans="1:21" ht="13.8" thickBot="1">
      <c r="G282" s="246" t="s">
        <v>186</v>
      </c>
      <c r="H282" s="247"/>
      <c r="I282" s="248"/>
      <c r="J282" s="246" t="s">
        <v>187</v>
      </c>
      <c r="K282" s="247"/>
      <c r="L282" s="247"/>
      <c r="M282" s="246" t="s">
        <v>188</v>
      </c>
      <c r="N282" s="247"/>
      <c r="O282" s="248"/>
      <c r="P282" s="246" t="s">
        <v>189</v>
      </c>
      <c r="Q282" s="247"/>
      <c r="R282" s="248"/>
      <c r="S282" s="246" t="s">
        <v>190</v>
      </c>
      <c r="T282" s="247"/>
      <c r="U282" s="248"/>
    </row>
    <row r="283" spans="1:21" ht="13.8" thickBot="1">
      <c r="G283" s="243" t="s">
        <v>296</v>
      </c>
      <c r="H283" s="244"/>
      <c r="I283" s="245"/>
      <c r="J283" s="243" t="s">
        <v>296</v>
      </c>
      <c r="K283" s="244"/>
      <c r="L283" s="245"/>
      <c r="M283" s="243" t="s">
        <v>296</v>
      </c>
      <c r="N283" s="244"/>
      <c r="O283" s="245"/>
      <c r="P283" s="243" t="s">
        <v>296</v>
      </c>
      <c r="Q283" s="244"/>
      <c r="R283" s="245"/>
      <c r="S283" s="243" t="s">
        <v>296</v>
      </c>
      <c r="T283" s="244"/>
      <c r="U283" s="245"/>
    </row>
    <row r="284" spans="1:21" ht="13.8" thickBot="1">
      <c r="A284" s="243" t="s">
        <v>297</v>
      </c>
      <c r="B284" s="244"/>
      <c r="C284" s="245"/>
      <c r="G284" s="138" t="s">
        <v>298</v>
      </c>
      <c r="H284" s="103" t="s">
        <v>193</v>
      </c>
      <c r="I284" s="103" t="s">
        <v>194</v>
      </c>
      <c r="J284" s="138" t="s">
        <v>298</v>
      </c>
      <c r="K284" s="103" t="s">
        <v>193</v>
      </c>
      <c r="L284" s="103" t="s">
        <v>194</v>
      </c>
      <c r="M284" s="138" t="s">
        <v>298</v>
      </c>
      <c r="N284" s="103" t="s">
        <v>193</v>
      </c>
      <c r="O284" s="103" t="s">
        <v>194</v>
      </c>
      <c r="P284" s="138" t="s">
        <v>298</v>
      </c>
      <c r="Q284" s="103" t="s">
        <v>193</v>
      </c>
      <c r="R284" s="103" t="s">
        <v>194</v>
      </c>
      <c r="S284" s="138" t="s">
        <v>298</v>
      </c>
      <c r="T284" s="103" t="s">
        <v>193</v>
      </c>
      <c r="U284" s="103" t="s">
        <v>194</v>
      </c>
    </row>
    <row r="285" spans="1:21" ht="27" thickBot="1">
      <c r="A285" s="138" t="s">
        <v>298</v>
      </c>
      <c r="B285" s="103" t="s">
        <v>193</v>
      </c>
      <c r="C285" s="103" t="s">
        <v>194</v>
      </c>
      <c r="G285" s="139" t="s">
        <v>43</v>
      </c>
      <c r="H285" s="140">
        <v>2</v>
      </c>
      <c r="I285" s="203">
        <f>+H285/H$290</f>
        <v>0.66666666666666663</v>
      </c>
      <c r="J285" s="139" t="s">
        <v>43</v>
      </c>
      <c r="K285" s="140">
        <v>4</v>
      </c>
      <c r="L285" s="203">
        <f t="shared" ref="L285:U288" si="64">+K285/K$290</f>
        <v>0.4</v>
      </c>
      <c r="M285" s="139" t="s">
        <v>43</v>
      </c>
      <c r="N285" s="140">
        <v>5</v>
      </c>
      <c r="O285" s="203">
        <f t="shared" ref="O285" si="65">+N285/N$290</f>
        <v>0.45454545454545453</v>
      </c>
      <c r="P285" s="139" t="s">
        <v>43</v>
      </c>
      <c r="Q285" s="140">
        <v>4</v>
      </c>
      <c r="R285" s="203">
        <f t="shared" ref="R285" si="66">+Q285/Q$290</f>
        <v>0.44444444444444442</v>
      </c>
      <c r="S285" s="139" t="s">
        <v>43</v>
      </c>
      <c r="T285" s="140">
        <v>4</v>
      </c>
      <c r="U285" s="203">
        <f t="shared" ref="U285" si="67">+T285/T$290</f>
        <v>0.5</v>
      </c>
    </row>
    <row r="286" spans="1:21">
      <c r="A286" s="139" t="s">
        <v>43</v>
      </c>
      <c r="B286" s="140">
        <v>19</v>
      </c>
      <c r="C286" s="218">
        <f>+B286/$B$291</f>
        <v>0.46341463414634149</v>
      </c>
      <c r="G286" s="141" t="s">
        <v>98</v>
      </c>
      <c r="H286" s="142"/>
      <c r="I286" s="78">
        <f t="shared" ref="I286:I288" si="68">+H286/H$290</f>
        <v>0</v>
      </c>
      <c r="J286" s="141" t="s">
        <v>98</v>
      </c>
      <c r="K286" s="142">
        <v>1</v>
      </c>
      <c r="L286" s="78">
        <f t="shared" si="64"/>
        <v>0.1</v>
      </c>
      <c r="M286" s="141" t="s">
        <v>98</v>
      </c>
      <c r="N286" s="142">
        <v>2</v>
      </c>
      <c r="O286" s="205">
        <f t="shared" si="64"/>
        <v>0.18181818181818182</v>
      </c>
      <c r="P286" s="141" t="s">
        <v>98</v>
      </c>
      <c r="Q286" s="142">
        <v>3</v>
      </c>
      <c r="R286" s="205">
        <f t="shared" si="64"/>
        <v>0.33333333333333331</v>
      </c>
      <c r="S286" s="141" t="s">
        <v>98</v>
      </c>
      <c r="T286" s="142">
        <v>2</v>
      </c>
      <c r="U286" s="205">
        <f t="shared" si="64"/>
        <v>0.25</v>
      </c>
    </row>
    <row r="287" spans="1:21">
      <c r="A287" s="141" t="s">
        <v>98</v>
      </c>
      <c r="B287" s="142">
        <v>8</v>
      </c>
      <c r="C287" s="219">
        <f>+B287/$B$291</f>
        <v>0.1951219512195122</v>
      </c>
      <c r="G287" s="141" t="s">
        <v>72</v>
      </c>
      <c r="H287" s="142"/>
      <c r="I287" s="78">
        <f t="shared" si="68"/>
        <v>0</v>
      </c>
      <c r="J287" s="141" t="s">
        <v>72</v>
      </c>
      <c r="K287" s="142">
        <v>3</v>
      </c>
      <c r="L287" s="205">
        <f t="shared" si="64"/>
        <v>0.3</v>
      </c>
      <c r="M287" s="141" t="s">
        <v>72</v>
      </c>
      <c r="N287" s="142">
        <v>2</v>
      </c>
      <c r="O287" s="205">
        <f t="shared" si="64"/>
        <v>0.18181818181818182</v>
      </c>
      <c r="P287" s="141" t="s">
        <v>72</v>
      </c>
      <c r="Q287" s="142"/>
      <c r="R287" s="78">
        <f t="shared" si="64"/>
        <v>0</v>
      </c>
      <c r="S287" s="141" t="s">
        <v>72</v>
      </c>
      <c r="T287" s="142">
        <v>2</v>
      </c>
      <c r="U287" s="205">
        <f t="shared" si="64"/>
        <v>0.25</v>
      </c>
    </row>
    <row r="288" spans="1:21">
      <c r="A288" s="141" t="s">
        <v>72</v>
      </c>
      <c r="B288" s="142">
        <v>7</v>
      </c>
      <c r="C288" s="219">
        <f>+B288/$B$291</f>
        <v>0.17073170731707318</v>
      </c>
      <c r="G288" s="141" t="s">
        <v>86</v>
      </c>
      <c r="H288" s="15"/>
      <c r="I288" s="78">
        <f t="shared" si="68"/>
        <v>0</v>
      </c>
      <c r="J288" s="141" t="s">
        <v>86</v>
      </c>
      <c r="K288" s="15">
        <v>2</v>
      </c>
      <c r="L288" s="78">
        <f t="shared" si="64"/>
        <v>0.2</v>
      </c>
      <c r="M288" s="141" t="s">
        <v>86</v>
      </c>
      <c r="N288" s="15">
        <v>2</v>
      </c>
      <c r="O288" s="205">
        <f t="shared" si="64"/>
        <v>0.18181818181818182</v>
      </c>
      <c r="P288" s="141" t="s">
        <v>86</v>
      </c>
      <c r="Q288" s="15">
        <v>2</v>
      </c>
      <c r="R288" s="78">
        <f t="shared" si="64"/>
        <v>0.22222222222222221</v>
      </c>
      <c r="S288" s="141" t="s">
        <v>86</v>
      </c>
      <c r="T288" s="15"/>
      <c r="U288" s="78">
        <f t="shared" si="64"/>
        <v>0</v>
      </c>
    </row>
    <row r="289" spans="1:21" ht="27" thickBot="1">
      <c r="A289" s="141" t="s">
        <v>86</v>
      </c>
      <c r="B289" s="15">
        <v>6</v>
      </c>
      <c r="C289" s="219">
        <f>+B289/$B$291</f>
        <v>0.14634146341463414</v>
      </c>
      <c r="G289" s="143" t="s">
        <v>299</v>
      </c>
      <c r="H289" s="144">
        <v>1</v>
      </c>
      <c r="I289" s="204">
        <f>+H289/H$290</f>
        <v>0.33333333333333331</v>
      </c>
      <c r="J289" s="143" t="s">
        <v>299</v>
      </c>
      <c r="K289" s="144"/>
      <c r="L289" s="81">
        <f t="shared" ref="L289" si="69">+K289/K$290</f>
        <v>0</v>
      </c>
      <c r="M289" s="143" t="s">
        <v>299</v>
      </c>
      <c r="N289" s="144"/>
      <c r="O289" s="81">
        <f t="shared" ref="O289" si="70">+N289/N$290</f>
        <v>0</v>
      </c>
      <c r="P289" s="143" t="s">
        <v>299</v>
      </c>
      <c r="Q289" s="144"/>
      <c r="R289" s="81">
        <f t="shared" ref="R289" si="71">+Q289/Q$290</f>
        <v>0</v>
      </c>
      <c r="S289" s="143" t="s">
        <v>299</v>
      </c>
      <c r="T289" s="144"/>
      <c r="U289" s="81">
        <f t="shared" ref="U289" si="72">+T289/T$290</f>
        <v>0</v>
      </c>
    </row>
    <row r="290" spans="1:21" ht="27" thickBot="1">
      <c r="A290" s="143" t="s">
        <v>299</v>
      </c>
      <c r="B290" s="144">
        <v>1</v>
      </c>
      <c r="C290" s="220">
        <f>+B290/$B$291</f>
        <v>2.4390243902439025E-2</v>
      </c>
      <c r="G290" s="57" t="s">
        <v>185</v>
      </c>
      <c r="H290" s="58">
        <f>+SUM(H285:H289)</f>
        <v>3</v>
      </c>
      <c r="I290" s="116">
        <f>+SUM(I285:I289)</f>
        <v>1</v>
      </c>
      <c r="J290" s="57" t="s">
        <v>185</v>
      </c>
      <c r="K290" s="58">
        <f t="shared" ref="K290:L290" si="73">+SUM(K285:K289)</f>
        <v>10</v>
      </c>
      <c r="L290" s="116">
        <f t="shared" si="73"/>
        <v>1</v>
      </c>
      <c r="M290" s="57" t="s">
        <v>185</v>
      </c>
      <c r="N290" s="58">
        <f t="shared" ref="N290:O290" si="74">+SUM(N285:N289)</f>
        <v>11</v>
      </c>
      <c r="O290" s="116">
        <f t="shared" si="74"/>
        <v>1</v>
      </c>
      <c r="P290" s="57" t="s">
        <v>185</v>
      </c>
      <c r="Q290" s="58">
        <f t="shared" ref="Q290:R290" si="75">+SUM(Q285:Q289)</f>
        <v>9</v>
      </c>
      <c r="R290" s="116">
        <f t="shared" si="75"/>
        <v>0.99999999999999989</v>
      </c>
      <c r="S290" s="57" t="s">
        <v>185</v>
      </c>
      <c r="T290" s="58">
        <f t="shared" ref="T290:U290" si="76">+SUM(T285:T289)</f>
        <v>8</v>
      </c>
      <c r="U290" s="116">
        <f t="shared" si="76"/>
        <v>1</v>
      </c>
    </row>
    <row r="291" spans="1:21" ht="13.8" thickBot="1">
      <c r="A291" s="57" t="s">
        <v>185</v>
      </c>
      <c r="B291" s="58">
        <f>+SUM(B286:B290)</f>
        <v>41</v>
      </c>
      <c r="C291" s="116">
        <f>+SUM(C286:C290)</f>
        <v>1</v>
      </c>
    </row>
    <row r="292" spans="1:21" ht="13.8" thickBot="1"/>
    <row r="293" spans="1:21" ht="13.8" thickBot="1">
      <c r="G293" s="246" t="s">
        <v>186</v>
      </c>
      <c r="H293" s="247"/>
      <c r="I293" s="248"/>
      <c r="J293" s="246" t="s">
        <v>187</v>
      </c>
      <c r="K293" s="247"/>
      <c r="L293" s="247"/>
      <c r="M293" s="246" t="s">
        <v>188</v>
      </c>
      <c r="N293" s="247"/>
      <c r="O293" s="248"/>
      <c r="P293" s="246" t="s">
        <v>189</v>
      </c>
      <c r="Q293" s="247"/>
      <c r="R293" s="248"/>
      <c r="S293" s="246" t="s">
        <v>190</v>
      </c>
      <c r="T293" s="247"/>
      <c r="U293" s="248"/>
    </row>
    <row r="294" spans="1:21" ht="13.8" thickBot="1">
      <c r="C294" s="46">
        <f>C298+C299</f>
        <v>0.70731707317073167</v>
      </c>
      <c r="G294" s="253" t="s">
        <v>300</v>
      </c>
      <c r="H294" s="254"/>
      <c r="I294" s="255"/>
      <c r="J294" s="253" t="s">
        <v>300</v>
      </c>
      <c r="K294" s="254"/>
      <c r="L294" s="255"/>
      <c r="M294" s="253" t="s">
        <v>300</v>
      </c>
      <c r="N294" s="254"/>
      <c r="O294" s="255"/>
      <c r="P294" s="253" t="s">
        <v>300</v>
      </c>
      <c r="Q294" s="254"/>
      <c r="R294" s="255"/>
      <c r="S294" s="253" t="s">
        <v>300</v>
      </c>
      <c r="T294" s="254"/>
      <c r="U294" s="255"/>
    </row>
    <row r="295" spans="1:21" ht="13.95" customHeight="1" thickBot="1">
      <c r="G295" s="93" t="s">
        <v>301</v>
      </c>
      <c r="H295" s="103" t="s">
        <v>193</v>
      </c>
      <c r="I295" s="117" t="s">
        <v>194</v>
      </c>
      <c r="J295" s="93" t="s">
        <v>301</v>
      </c>
      <c r="K295" s="103" t="s">
        <v>193</v>
      </c>
      <c r="L295" s="117" t="s">
        <v>194</v>
      </c>
      <c r="M295" s="93" t="s">
        <v>301</v>
      </c>
      <c r="N295" s="103" t="s">
        <v>193</v>
      </c>
      <c r="O295" s="117" t="s">
        <v>194</v>
      </c>
      <c r="P295" s="93" t="s">
        <v>301</v>
      </c>
      <c r="Q295" s="103" t="s">
        <v>193</v>
      </c>
      <c r="R295" s="117" t="s">
        <v>194</v>
      </c>
      <c r="S295" s="93" t="s">
        <v>301</v>
      </c>
      <c r="T295" s="103" t="s">
        <v>193</v>
      </c>
      <c r="U295" s="117" t="s">
        <v>194</v>
      </c>
    </row>
    <row r="296" spans="1:21" ht="13.8" thickBot="1">
      <c r="A296" s="253" t="s">
        <v>302</v>
      </c>
      <c r="B296" s="254"/>
      <c r="C296" s="255"/>
      <c r="G296" s="132" t="s">
        <v>78</v>
      </c>
      <c r="H296" s="133"/>
      <c r="I296" s="145">
        <f>+H296/H$301</f>
        <v>0</v>
      </c>
      <c r="J296" s="132" t="s">
        <v>78</v>
      </c>
      <c r="K296" s="133">
        <v>2</v>
      </c>
      <c r="L296" s="208">
        <f t="shared" ref="L296:U299" si="77">+K296/K$301</f>
        <v>0.2</v>
      </c>
      <c r="M296" s="132" t="s">
        <v>78</v>
      </c>
      <c r="N296" s="133">
        <v>3</v>
      </c>
      <c r="O296" s="208">
        <f t="shared" ref="O296" si="78">+N296/N$301</f>
        <v>0.27272727272727271</v>
      </c>
      <c r="P296" s="132" t="s">
        <v>78</v>
      </c>
      <c r="Q296" s="133">
        <v>1</v>
      </c>
      <c r="R296" s="208">
        <f t="shared" ref="R296" si="79">+Q296/Q$301</f>
        <v>0.1111111111111111</v>
      </c>
      <c r="S296" s="132" t="s">
        <v>78</v>
      </c>
      <c r="T296" s="133">
        <v>2</v>
      </c>
      <c r="U296" s="208">
        <f t="shared" ref="U296" si="80">+T296/T$301</f>
        <v>0.25</v>
      </c>
    </row>
    <row r="297" spans="1:21" ht="13.8" thickBot="1">
      <c r="A297" s="93" t="s">
        <v>301</v>
      </c>
      <c r="B297" s="103" t="s">
        <v>193</v>
      </c>
      <c r="C297" s="117" t="s">
        <v>194</v>
      </c>
      <c r="G297" s="134" t="s">
        <v>52</v>
      </c>
      <c r="H297" s="135">
        <v>1</v>
      </c>
      <c r="I297" s="146">
        <f t="shared" ref="I297:I299" si="81">+H297/H$301</f>
        <v>0.33333333333333331</v>
      </c>
      <c r="J297" s="134" t="s">
        <v>52</v>
      </c>
      <c r="K297" s="135">
        <v>4</v>
      </c>
      <c r="L297" s="206">
        <f t="shared" si="77"/>
        <v>0.4</v>
      </c>
      <c r="M297" s="134" t="s">
        <v>52</v>
      </c>
      <c r="N297" s="135">
        <v>6</v>
      </c>
      <c r="O297" s="206">
        <f t="shared" si="77"/>
        <v>0.54545454545454541</v>
      </c>
      <c r="P297" s="134" t="s">
        <v>52</v>
      </c>
      <c r="Q297" s="135">
        <v>7</v>
      </c>
      <c r="R297" s="206">
        <f t="shared" si="77"/>
        <v>0.77777777777777779</v>
      </c>
      <c r="S297" s="134" t="s">
        <v>52</v>
      </c>
      <c r="T297" s="135">
        <v>3</v>
      </c>
      <c r="U297" s="206">
        <f t="shared" si="77"/>
        <v>0.375</v>
      </c>
    </row>
    <row r="298" spans="1:21" ht="26.4">
      <c r="A298" s="132" t="s">
        <v>78</v>
      </c>
      <c r="B298" s="133">
        <v>8</v>
      </c>
      <c r="C298" s="233">
        <f>+B298/$B$303</f>
        <v>0.1951219512195122</v>
      </c>
      <c r="D298" s="46"/>
      <c r="G298" s="134" t="s">
        <v>87</v>
      </c>
      <c r="H298" s="135"/>
      <c r="I298" s="146">
        <f t="shared" si="81"/>
        <v>0</v>
      </c>
      <c r="J298" s="134" t="s">
        <v>87</v>
      </c>
      <c r="K298" s="135">
        <v>2</v>
      </c>
      <c r="L298" s="146">
        <f t="shared" si="77"/>
        <v>0.2</v>
      </c>
      <c r="M298" s="134" t="s">
        <v>87</v>
      </c>
      <c r="N298" s="135">
        <v>1</v>
      </c>
      <c r="O298" s="146">
        <f t="shared" si="77"/>
        <v>9.0909090909090912E-2</v>
      </c>
      <c r="P298" s="134" t="s">
        <v>87</v>
      </c>
      <c r="Q298" s="135">
        <v>1</v>
      </c>
      <c r="R298" s="146">
        <f t="shared" si="77"/>
        <v>0.1111111111111111</v>
      </c>
      <c r="S298" s="134" t="s">
        <v>87</v>
      </c>
      <c r="T298" s="135"/>
      <c r="U298" s="146">
        <f t="shared" si="77"/>
        <v>0</v>
      </c>
    </row>
    <row r="299" spans="1:21">
      <c r="A299" s="134" t="s">
        <v>52</v>
      </c>
      <c r="B299" s="135">
        <v>21</v>
      </c>
      <c r="C299" s="234">
        <f>+B299/$B$303</f>
        <v>0.51219512195121952</v>
      </c>
      <c r="G299" s="134" t="s">
        <v>44</v>
      </c>
      <c r="H299" s="135">
        <v>1</v>
      </c>
      <c r="I299" s="206">
        <f t="shared" si="81"/>
        <v>0.33333333333333331</v>
      </c>
      <c r="J299" s="134" t="s">
        <v>44</v>
      </c>
      <c r="K299" s="135">
        <v>1</v>
      </c>
      <c r="L299" s="146">
        <f t="shared" si="77"/>
        <v>0.1</v>
      </c>
      <c r="M299" s="134" t="s">
        <v>44</v>
      </c>
      <c r="N299" s="135">
        <v>1</v>
      </c>
      <c r="O299" s="146">
        <f t="shared" si="77"/>
        <v>9.0909090909090912E-2</v>
      </c>
      <c r="P299" s="134" t="s">
        <v>44</v>
      </c>
      <c r="Q299" s="135"/>
      <c r="R299" s="146">
        <f t="shared" si="77"/>
        <v>0</v>
      </c>
      <c r="S299" s="134" t="s">
        <v>44</v>
      </c>
      <c r="T299" s="135"/>
      <c r="U299" s="146">
        <f t="shared" si="77"/>
        <v>0</v>
      </c>
    </row>
    <row r="300" spans="1:21" ht="27" thickBot="1">
      <c r="A300" s="134" t="s">
        <v>87</v>
      </c>
      <c r="B300" s="135">
        <v>4</v>
      </c>
      <c r="C300" s="234">
        <f>+B300/$B$303</f>
        <v>9.7560975609756101E-2</v>
      </c>
      <c r="G300" s="136" t="s">
        <v>63</v>
      </c>
      <c r="H300" s="137">
        <v>1</v>
      </c>
      <c r="I300" s="207">
        <f>+H300/H$301</f>
        <v>0.33333333333333331</v>
      </c>
      <c r="J300" s="136" t="s">
        <v>63</v>
      </c>
      <c r="K300" s="137">
        <v>1</v>
      </c>
      <c r="L300" s="147">
        <f t="shared" ref="L300" si="82">+K300/K$301</f>
        <v>0.1</v>
      </c>
      <c r="M300" s="136" t="s">
        <v>63</v>
      </c>
      <c r="N300" s="137"/>
      <c r="O300" s="147">
        <f t="shared" ref="O300" si="83">+N300/N$301</f>
        <v>0</v>
      </c>
      <c r="P300" s="136" t="s">
        <v>63</v>
      </c>
      <c r="Q300" s="137"/>
      <c r="R300" s="147">
        <f t="shared" ref="R300" si="84">+Q300/Q$301</f>
        <v>0</v>
      </c>
      <c r="S300" s="136" t="s">
        <v>63</v>
      </c>
      <c r="T300" s="137">
        <v>3</v>
      </c>
      <c r="U300" s="147">
        <f t="shared" ref="U300" si="85">+T300/T$301</f>
        <v>0.375</v>
      </c>
    </row>
    <row r="301" spans="1:21" ht="13.8" thickBot="1">
      <c r="A301" s="134" t="s">
        <v>44</v>
      </c>
      <c r="B301" s="135">
        <v>3</v>
      </c>
      <c r="C301" s="234">
        <f>+B301/$B$303</f>
        <v>7.3170731707317069E-2</v>
      </c>
      <c r="G301" s="100" t="s">
        <v>185</v>
      </c>
      <c r="H301" s="127">
        <f>+SUM(H296:H300)</f>
        <v>3</v>
      </c>
      <c r="I301" s="128">
        <f>+SUM(I296:I300)</f>
        <v>1</v>
      </c>
      <c r="J301" s="100" t="s">
        <v>185</v>
      </c>
      <c r="K301" s="127">
        <f t="shared" ref="K301:L301" si="86">+SUM(K296:K300)</f>
        <v>10</v>
      </c>
      <c r="L301" s="128">
        <f t="shared" si="86"/>
        <v>1</v>
      </c>
      <c r="M301" s="100" t="s">
        <v>185</v>
      </c>
      <c r="N301" s="127">
        <f t="shared" ref="N301:O301" si="87">+SUM(N296:N300)</f>
        <v>11</v>
      </c>
      <c r="O301" s="128">
        <f t="shared" si="87"/>
        <v>1</v>
      </c>
      <c r="P301" s="100" t="s">
        <v>185</v>
      </c>
      <c r="Q301" s="127">
        <f t="shared" ref="Q301:R301" si="88">+SUM(Q296:Q300)</f>
        <v>9</v>
      </c>
      <c r="R301" s="128">
        <f t="shared" si="88"/>
        <v>1</v>
      </c>
      <c r="S301" s="100" t="s">
        <v>185</v>
      </c>
      <c r="T301" s="127">
        <f t="shared" ref="T301:U301" si="89">+SUM(T296:T300)</f>
        <v>8</v>
      </c>
      <c r="U301" s="128">
        <f t="shared" si="89"/>
        <v>1</v>
      </c>
    </row>
    <row r="302" spans="1:21" ht="27" thickBot="1">
      <c r="A302" s="136" t="s">
        <v>63</v>
      </c>
      <c r="B302" s="137">
        <v>5</v>
      </c>
      <c r="C302" s="235">
        <f>+B302/$B$303</f>
        <v>0.12195121951219512</v>
      </c>
    </row>
    <row r="303" spans="1:21" ht="13.8" thickBot="1">
      <c r="A303" s="100" t="s">
        <v>185</v>
      </c>
      <c r="B303" s="127">
        <f>+SUM(B298:B302)</f>
        <v>41</v>
      </c>
      <c r="C303" s="128">
        <f>+SUM(C298:C302)</f>
        <v>0.99999999999999989</v>
      </c>
    </row>
    <row r="304" spans="1:21" ht="13.8" thickBot="1">
      <c r="A304" s="169"/>
      <c r="B304" s="169"/>
      <c r="C304" s="242">
        <f>C298+C299</f>
        <v>0.70731707317073167</v>
      </c>
      <c r="G304" s="246" t="s">
        <v>186</v>
      </c>
      <c r="H304" s="247"/>
      <c r="I304" s="248"/>
      <c r="J304" s="246" t="s">
        <v>187</v>
      </c>
      <c r="K304" s="247"/>
      <c r="L304" s="247"/>
      <c r="M304" s="246" t="s">
        <v>188</v>
      </c>
      <c r="N304" s="247"/>
      <c r="O304" s="248"/>
      <c r="P304" s="246" t="s">
        <v>189</v>
      </c>
      <c r="Q304" s="247"/>
      <c r="R304" s="248"/>
      <c r="S304" s="246" t="s">
        <v>190</v>
      </c>
      <c r="T304" s="247"/>
      <c r="U304" s="248"/>
    </row>
    <row r="305" spans="1:21" ht="13.8" thickBot="1">
      <c r="G305" s="253" t="s">
        <v>303</v>
      </c>
      <c r="H305" s="254"/>
      <c r="I305" s="255"/>
      <c r="J305" s="253" t="s">
        <v>303</v>
      </c>
      <c r="K305" s="254"/>
      <c r="L305" s="255"/>
      <c r="M305" s="253" t="s">
        <v>303</v>
      </c>
      <c r="N305" s="254"/>
      <c r="O305" s="255"/>
      <c r="P305" s="253" t="s">
        <v>303</v>
      </c>
      <c r="Q305" s="254"/>
      <c r="R305" s="255"/>
      <c r="S305" s="253" t="s">
        <v>303</v>
      </c>
      <c r="T305" s="254"/>
      <c r="U305" s="255"/>
    </row>
    <row r="306" spans="1:21" ht="13.8" thickBot="1">
      <c r="A306" s="253" t="s">
        <v>303</v>
      </c>
      <c r="B306" s="254"/>
      <c r="C306" s="255"/>
      <c r="G306" s="148" t="s">
        <v>304</v>
      </c>
      <c r="H306" s="126" t="s">
        <v>193</v>
      </c>
      <c r="I306" s="149" t="s">
        <v>194</v>
      </c>
      <c r="J306" s="148" t="s">
        <v>304</v>
      </c>
      <c r="K306" s="126" t="s">
        <v>193</v>
      </c>
      <c r="L306" s="149" t="s">
        <v>194</v>
      </c>
      <c r="M306" s="148" t="s">
        <v>304</v>
      </c>
      <c r="N306" s="126" t="s">
        <v>193</v>
      </c>
      <c r="O306" s="149" t="s">
        <v>194</v>
      </c>
      <c r="P306" s="148" t="s">
        <v>304</v>
      </c>
      <c r="Q306" s="126" t="s">
        <v>193</v>
      </c>
      <c r="R306" s="149" t="s">
        <v>194</v>
      </c>
      <c r="S306" s="148" t="s">
        <v>304</v>
      </c>
      <c r="T306" s="126" t="s">
        <v>193</v>
      </c>
      <c r="U306" s="149" t="s">
        <v>194</v>
      </c>
    </row>
    <row r="307" spans="1:21" ht="27" thickBot="1">
      <c r="A307" s="148" t="s">
        <v>304</v>
      </c>
      <c r="B307" s="126" t="s">
        <v>193</v>
      </c>
      <c r="C307" s="149" t="s">
        <v>194</v>
      </c>
      <c r="G307" s="132" t="s">
        <v>305</v>
      </c>
      <c r="H307" s="133">
        <v>1</v>
      </c>
      <c r="I307" s="145">
        <f>+H307/H$312</f>
        <v>0.33333333333333331</v>
      </c>
      <c r="J307" s="132" t="s">
        <v>305</v>
      </c>
      <c r="K307" s="133">
        <v>5</v>
      </c>
      <c r="L307" s="208">
        <f>+K307/K$312</f>
        <v>0.5</v>
      </c>
      <c r="M307" s="132" t="s">
        <v>305</v>
      </c>
      <c r="N307" s="133">
        <v>4</v>
      </c>
      <c r="O307" s="208">
        <f t="shared" ref="O307:U311" si="90">+N307/N$312</f>
        <v>0.36363636363636365</v>
      </c>
      <c r="P307" s="132" t="s">
        <v>305</v>
      </c>
      <c r="Q307" s="133">
        <v>4</v>
      </c>
      <c r="R307" s="208">
        <f t="shared" ref="R307" si="91">+Q307/Q$312</f>
        <v>0.44444444444444442</v>
      </c>
      <c r="S307" s="132" t="s">
        <v>305</v>
      </c>
      <c r="T307" s="133">
        <v>3</v>
      </c>
      <c r="U307" s="208">
        <f t="shared" ref="U307" si="92">+T307/T$312</f>
        <v>0.375</v>
      </c>
    </row>
    <row r="308" spans="1:21" ht="39.6">
      <c r="A308" s="132" t="s">
        <v>305</v>
      </c>
      <c r="B308" s="133">
        <v>17</v>
      </c>
      <c r="C308" s="233">
        <f>+B308/$B$313</f>
        <v>0.41463414634146339</v>
      </c>
      <c r="G308" s="134" t="s">
        <v>306</v>
      </c>
      <c r="H308" s="135"/>
      <c r="I308" s="146">
        <f t="shared" ref="I308:I311" si="93">+H308/H$312</f>
        <v>0</v>
      </c>
      <c r="J308" s="134" t="s">
        <v>306</v>
      </c>
      <c r="K308" s="135">
        <v>3</v>
      </c>
      <c r="L308" s="206">
        <f t="shared" ref="L308:L311" si="94">+K308/K$312</f>
        <v>0.3</v>
      </c>
      <c r="M308" s="134" t="s">
        <v>306</v>
      </c>
      <c r="N308" s="135">
        <v>4</v>
      </c>
      <c r="O308" s="206">
        <f t="shared" si="90"/>
        <v>0.36363636363636365</v>
      </c>
      <c r="P308" s="134" t="s">
        <v>306</v>
      </c>
      <c r="Q308" s="135">
        <v>2</v>
      </c>
      <c r="R308" s="206">
        <f t="shared" si="90"/>
        <v>0.22222222222222221</v>
      </c>
      <c r="S308" s="134" t="s">
        <v>306</v>
      </c>
      <c r="T308" s="135">
        <v>1</v>
      </c>
      <c r="U308" s="146">
        <f t="shared" si="90"/>
        <v>0.125</v>
      </c>
    </row>
    <row r="309" spans="1:21" ht="26.4">
      <c r="A309" s="134" t="s">
        <v>306</v>
      </c>
      <c r="B309" s="135">
        <v>10</v>
      </c>
      <c r="C309" s="234">
        <f>+B309/$B$313</f>
        <v>0.24390243902439024</v>
      </c>
      <c r="G309" s="134" t="s">
        <v>307</v>
      </c>
      <c r="H309" s="135"/>
      <c r="I309" s="146">
        <f t="shared" si="93"/>
        <v>0</v>
      </c>
      <c r="J309" s="134" t="s">
        <v>307</v>
      </c>
      <c r="K309" s="135">
        <v>1</v>
      </c>
      <c r="L309" s="146">
        <f t="shared" si="94"/>
        <v>0.1</v>
      </c>
      <c r="M309" s="134" t="s">
        <v>307</v>
      </c>
      <c r="N309" s="135">
        <v>2</v>
      </c>
      <c r="O309" s="146">
        <f t="shared" si="90"/>
        <v>0.18181818181818182</v>
      </c>
      <c r="P309" s="134" t="s">
        <v>307</v>
      </c>
      <c r="Q309" s="135">
        <v>2</v>
      </c>
      <c r="R309" s="206">
        <f t="shared" si="90"/>
        <v>0.22222222222222221</v>
      </c>
      <c r="S309" s="134" t="s">
        <v>307</v>
      </c>
      <c r="T309" s="135">
        <v>1</v>
      </c>
      <c r="U309" s="146">
        <f t="shared" si="90"/>
        <v>0.125</v>
      </c>
    </row>
    <row r="310" spans="1:21" ht="39.6">
      <c r="A310" s="134" t="s">
        <v>307</v>
      </c>
      <c r="B310" s="135">
        <v>6</v>
      </c>
      <c r="C310" s="234">
        <f>+B310/$B$313</f>
        <v>0.14634146341463414</v>
      </c>
      <c r="G310" s="134" t="s">
        <v>308</v>
      </c>
      <c r="H310" s="135">
        <v>2</v>
      </c>
      <c r="I310" s="206">
        <f t="shared" si="93"/>
        <v>0.66666666666666663</v>
      </c>
      <c r="J310" s="134" t="s">
        <v>308</v>
      </c>
      <c r="K310" s="135">
        <v>1</v>
      </c>
      <c r="L310" s="146">
        <f t="shared" si="94"/>
        <v>0.1</v>
      </c>
      <c r="M310" s="134" t="s">
        <v>308</v>
      </c>
      <c r="N310" s="135"/>
      <c r="O310" s="146">
        <f t="shared" si="90"/>
        <v>0</v>
      </c>
      <c r="P310" s="134" t="s">
        <v>308</v>
      </c>
      <c r="Q310" s="135">
        <v>1</v>
      </c>
      <c r="R310" s="146">
        <f t="shared" si="90"/>
        <v>0.1111111111111111</v>
      </c>
      <c r="S310" s="134" t="s">
        <v>308</v>
      </c>
      <c r="T310" s="135">
        <v>1</v>
      </c>
      <c r="U310" s="146">
        <f t="shared" si="90"/>
        <v>0.125</v>
      </c>
    </row>
    <row r="311" spans="1:21" ht="39.6">
      <c r="A311" s="134" t="s">
        <v>308</v>
      </c>
      <c r="B311" s="135">
        <v>5</v>
      </c>
      <c r="C311" s="234">
        <f>+B311/$B$313</f>
        <v>0.12195121951219512</v>
      </c>
      <c r="G311" s="134" t="s">
        <v>309</v>
      </c>
      <c r="H311" s="135"/>
      <c r="I311" s="146">
        <f t="shared" si="93"/>
        <v>0</v>
      </c>
      <c r="J311" s="134" t="s">
        <v>309</v>
      </c>
      <c r="K311" s="135"/>
      <c r="L311" s="146">
        <f t="shared" si="94"/>
        <v>0</v>
      </c>
      <c r="M311" s="134" t="s">
        <v>309</v>
      </c>
      <c r="N311" s="135">
        <v>1</v>
      </c>
      <c r="O311" s="146">
        <f t="shared" si="90"/>
        <v>9.0909090909090912E-2</v>
      </c>
      <c r="P311" s="134" t="s">
        <v>309</v>
      </c>
      <c r="Q311" s="135"/>
      <c r="R311" s="146">
        <f t="shared" si="90"/>
        <v>0</v>
      </c>
      <c r="S311" s="134" t="s">
        <v>309</v>
      </c>
      <c r="T311" s="135">
        <v>2</v>
      </c>
      <c r="U311" s="146">
        <f t="shared" si="90"/>
        <v>0.25</v>
      </c>
    </row>
    <row r="312" spans="1:21" ht="27" thickBot="1">
      <c r="A312" s="134" t="s">
        <v>309</v>
      </c>
      <c r="B312" s="135">
        <v>3</v>
      </c>
      <c r="C312" s="234">
        <f>+B312/$B$313</f>
        <v>7.3170731707317069E-2</v>
      </c>
      <c r="G312" s="100" t="s">
        <v>185</v>
      </c>
      <c r="H312" s="127">
        <f>+SUM(H307:H311)</f>
        <v>3</v>
      </c>
      <c r="I312" s="128">
        <f>+SUM(I307:I311)</f>
        <v>1</v>
      </c>
      <c r="J312" s="100" t="s">
        <v>185</v>
      </c>
      <c r="K312" s="127">
        <f>+SUM(K307:K311)</f>
        <v>10</v>
      </c>
      <c r="L312" s="128">
        <f>+SUM(L307:L311)</f>
        <v>1</v>
      </c>
      <c r="M312" s="100" t="s">
        <v>185</v>
      </c>
      <c r="N312" s="127">
        <f t="shared" ref="N312:O312" si="95">+SUM(N307:N311)</f>
        <v>11</v>
      </c>
      <c r="O312" s="128">
        <f t="shared" si="95"/>
        <v>1</v>
      </c>
      <c r="P312" s="100" t="s">
        <v>185</v>
      </c>
      <c r="Q312" s="127">
        <f t="shared" ref="Q312:R312" si="96">+SUM(Q307:Q311)</f>
        <v>9</v>
      </c>
      <c r="R312" s="128">
        <f t="shared" si="96"/>
        <v>1</v>
      </c>
      <c r="S312" s="100" t="s">
        <v>185</v>
      </c>
      <c r="T312" s="127">
        <f t="shared" ref="T312:U312" si="97">+SUM(T307:T311)</f>
        <v>8</v>
      </c>
      <c r="U312" s="128">
        <f t="shared" si="97"/>
        <v>1</v>
      </c>
    </row>
    <row r="313" spans="1:21" ht="13.8" thickBot="1">
      <c r="A313" s="100" t="s">
        <v>185</v>
      </c>
      <c r="B313" s="127">
        <f>+SUM(B308:B312)</f>
        <v>41</v>
      </c>
      <c r="C313" s="128">
        <f>+SUM(C308:C312)</f>
        <v>0.99999999999999989</v>
      </c>
    </row>
    <row r="314" spans="1:21" ht="13.8" thickBot="1">
      <c r="G314" s="246" t="s">
        <v>186</v>
      </c>
      <c r="H314" s="247"/>
      <c r="I314" s="248"/>
      <c r="J314" s="246" t="s">
        <v>187</v>
      </c>
      <c r="K314" s="247"/>
      <c r="L314" s="247"/>
      <c r="M314" s="246" t="s">
        <v>188</v>
      </c>
      <c r="N314" s="247"/>
      <c r="O314" s="248"/>
      <c r="P314" s="246" t="s">
        <v>189</v>
      </c>
      <c r="Q314" s="247"/>
      <c r="R314" s="248"/>
      <c r="S314" s="246" t="s">
        <v>190</v>
      </c>
      <c r="T314" s="247"/>
      <c r="U314" s="248"/>
    </row>
    <row r="315" spans="1:21" ht="13.8" thickBot="1">
      <c r="A315" s="253" t="s">
        <v>310</v>
      </c>
      <c r="B315" s="254"/>
      <c r="C315" s="255"/>
      <c r="G315" s="253" t="s">
        <v>310</v>
      </c>
      <c r="H315" s="254"/>
      <c r="I315" s="255"/>
      <c r="J315" s="253" t="s">
        <v>310</v>
      </c>
      <c r="K315" s="254"/>
      <c r="L315" s="255"/>
      <c r="M315" s="253" t="s">
        <v>310</v>
      </c>
      <c r="N315" s="254"/>
      <c r="O315" s="255"/>
      <c r="P315" s="253" t="s">
        <v>310</v>
      </c>
      <c r="Q315" s="254"/>
      <c r="R315" s="255"/>
      <c r="S315" s="253" t="s">
        <v>310</v>
      </c>
      <c r="T315" s="254"/>
      <c r="U315" s="255"/>
    </row>
    <row r="316" spans="1:21" ht="40.200000000000003" thickBot="1">
      <c r="A316" s="93" t="s">
        <v>311</v>
      </c>
      <c r="B316" s="103" t="s">
        <v>193</v>
      </c>
      <c r="C316" s="117" t="s">
        <v>194</v>
      </c>
      <c r="G316" s="93" t="s">
        <v>311</v>
      </c>
      <c r="H316" s="103" t="s">
        <v>193</v>
      </c>
      <c r="I316" s="117" t="s">
        <v>194</v>
      </c>
      <c r="J316" s="93" t="s">
        <v>311</v>
      </c>
      <c r="K316" s="103" t="s">
        <v>193</v>
      </c>
      <c r="L316" s="117" t="s">
        <v>194</v>
      </c>
      <c r="M316" s="93" t="s">
        <v>311</v>
      </c>
      <c r="N316" s="103" t="s">
        <v>193</v>
      </c>
      <c r="O316" s="117" t="s">
        <v>194</v>
      </c>
      <c r="P316" s="93" t="s">
        <v>311</v>
      </c>
      <c r="Q316" s="103" t="s">
        <v>193</v>
      </c>
      <c r="R316" s="117" t="s">
        <v>194</v>
      </c>
      <c r="S316" s="93" t="s">
        <v>311</v>
      </c>
      <c r="T316" s="103" t="s">
        <v>193</v>
      </c>
      <c r="U316" s="117" t="s">
        <v>194</v>
      </c>
    </row>
    <row r="317" spans="1:21">
      <c r="A317" s="150" t="s">
        <v>312</v>
      </c>
      <c r="B317" s="151">
        <v>4</v>
      </c>
      <c r="C317" s="236">
        <f t="shared" ref="C317:C322" si="98">+B317/$B$313</f>
        <v>9.7560975609756101E-2</v>
      </c>
      <c r="D317" s="153"/>
      <c r="G317" s="150" t="s">
        <v>312</v>
      </c>
      <c r="H317" s="151">
        <v>2</v>
      </c>
      <c r="I317" s="209">
        <f>+H317/H$323</f>
        <v>0.66666666666666663</v>
      </c>
      <c r="J317" s="150" t="s">
        <v>312</v>
      </c>
      <c r="K317" s="151">
        <v>1</v>
      </c>
      <c r="L317" s="152">
        <f>+K317/K$323</f>
        <v>0.1</v>
      </c>
      <c r="M317" s="150" t="s">
        <v>312</v>
      </c>
      <c r="N317" s="151">
        <v>1</v>
      </c>
      <c r="O317" s="152">
        <f t="shared" ref="O317:U321" si="99">+N317/N$323</f>
        <v>9.0909090909090912E-2</v>
      </c>
      <c r="P317" s="150" t="s">
        <v>312</v>
      </c>
      <c r="Q317" s="151">
        <v>0</v>
      </c>
      <c r="R317" s="152">
        <f t="shared" ref="R317" si="100">+Q317/Q$323</f>
        <v>0</v>
      </c>
      <c r="S317" s="150" t="s">
        <v>312</v>
      </c>
      <c r="T317" s="151">
        <v>0</v>
      </c>
      <c r="U317" s="152">
        <f t="shared" ref="U317" si="101">+T317/T$323</f>
        <v>0</v>
      </c>
    </row>
    <row r="318" spans="1:21">
      <c r="A318" s="150" t="s">
        <v>313</v>
      </c>
      <c r="B318" s="151">
        <v>20</v>
      </c>
      <c r="C318" s="236">
        <f t="shared" si="98"/>
        <v>0.48780487804878048</v>
      </c>
      <c r="D318" s="153"/>
      <c r="G318" s="150" t="s">
        <v>313</v>
      </c>
      <c r="H318" s="151">
        <v>1</v>
      </c>
      <c r="I318" s="152">
        <f t="shared" ref="I318:I321" si="102">+H318/H$323</f>
        <v>0.33333333333333331</v>
      </c>
      <c r="J318" s="150" t="s">
        <v>313</v>
      </c>
      <c r="K318" s="151">
        <v>7</v>
      </c>
      <c r="L318" s="209">
        <f t="shared" ref="L318:L321" si="103">+K318/K$323</f>
        <v>0.7</v>
      </c>
      <c r="M318" s="150" t="s">
        <v>313</v>
      </c>
      <c r="N318" s="151">
        <v>6</v>
      </c>
      <c r="O318" s="209">
        <f t="shared" si="99"/>
        <v>0.54545454545454541</v>
      </c>
      <c r="P318" s="150" t="s">
        <v>313</v>
      </c>
      <c r="Q318" s="151">
        <v>5</v>
      </c>
      <c r="R318" s="209">
        <f t="shared" si="99"/>
        <v>0.55555555555555558</v>
      </c>
      <c r="S318" s="150" t="s">
        <v>313</v>
      </c>
      <c r="T318" s="151">
        <v>1</v>
      </c>
      <c r="U318" s="152">
        <f t="shared" si="99"/>
        <v>0.125</v>
      </c>
    </row>
    <row r="319" spans="1:21">
      <c r="A319" s="134" t="s">
        <v>314</v>
      </c>
      <c r="B319" s="135">
        <v>14</v>
      </c>
      <c r="C319" s="234">
        <f t="shared" si="98"/>
        <v>0.34146341463414637</v>
      </c>
      <c r="D319" s="153"/>
      <c r="G319" s="134" t="s">
        <v>314</v>
      </c>
      <c r="H319" s="135"/>
      <c r="I319" s="152">
        <f t="shared" si="102"/>
        <v>0</v>
      </c>
      <c r="J319" s="134" t="s">
        <v>314</v>
      </c>
      <c r="K319" s="135">
        <v>2</v>
      </c>
      <c r="L319" s="152">
        <f t="shared" si="103"/>
        <v>0.2</v>
      </c>
      <c r="M319" s="134" t="s">
        <v>314</v>
      </c>
      <c r="N319" s="135">
        <v>4</v>
      </c>
      <c r="O319" s="152">
        <f t="shared" si="99"/>
        <v>0.36363636363636365</v>
      </c>
      <c r="P319" s="134" t="s">
        <v>314</v>
      </c>
      <c r="Q319" s="135">
        <v>2</v>
      </c>
      <c r="R319" s="152">
        <f t="shared" si="99"/>
        <v>0.22222222222222221</v>
      </c>
      <c r="S319" s="134" t="s">
        <v>314</v>
      </c>
      <c r="T319" s="135">
        <v>6</v>
      </c>
      <c r="U319" s="209">
        <f t="shared" si="99"/>
        <v>0.75</v>
      </c>
    </row>
    <row r="320" spans="1:21">
      <c r="A320" s="134" t="s">
        <v>315</v>
      </c>
      <c r="B320" s="135">
        <v>1</v>
      </c>
      <c r="C320" s="234">
        <f t="shared" si="98"/>
        <v>2.4390243902439025E-2</v>
      </c>
      <c r="G320" s="134" t="s">
        <v>315</v>
      </c>
      <c r="H320" s="135"/>
      <c r="I320" s="152">
        <f t="shared" si="102"/>
        <v>0</v>
      </c>
      <c r="J320" s="134" t="s">
        <v>315</v>
      </c>
      <c r="K320" s="135"/>
      <c r="L320" s="152">
        <f t="shared" si="103"/>
        <v>0</v>
      </c>
      <c r="M320" s="134" t="s">
        <v>315</v>
      </c>
      <c r="N320" s="135"/>
      <c r="O320" s="152">
        <f t="shared" si="99"/>
        <v>0</v>
      </c>
      <c r="P320" s="134" t="s">
        <v>315</v>
      </c>
      <c r="Q320" s="135">
        <v>1</v>
      </c>
      <c r="R320" s="152">
        <f t="shared" si="99"/>
        <v>0.1111111111111111</v>
      </c>
      <c r="S320" s="134" t="s">
        <v>315</v>
      </c>
      <c r="T320" s="135"/>
      <c r="U320" s="152">
        <f t="shared" si="99"/>
        <v>0</v>
      </c>
    </row>
    <row r="321" spans="1:21">
      <c r="A321" s="134" t="s">
        <v>316</v>
      </c>
      <c r="B321" s="65">
        <v>1</v>
      </c>
      <c r="C321" s="234">
        <f t="shared" si="98"/>
        <v>2.4390243902439025E-2</v>
      </c>
      <c r="G321" s="134" t="s">
        <v>316</v>
      </c>
      <c r="H321" s="65"/>
      <c r="I321" s="152">
        <f t="shared" si="102"/>
        <v>0</v>
      </c>
      <c r="J321" s="134" t="s">
        <v>316</v>
      </c>
      <c r="K321" s="65"/>
      <c r="L321" s="152">
        <f t="shared" si="103"/>
        <v>0</v>
      </c>
      <c r="M321" s="134" t="s">
        <v>316</v>
      </c>
      <c r="N321" s="65"/>
      <c r="O321" s="152">
        <f t="shared" si="99"/>
        <v>0</v>
      </c>
      <c r="P321" s="134" t="s">
        <v>316</v>
      </c>
      <c r="Q321" s="65">
        <v>0</v>
      </c>
      <c r="R321" s="152">
        <f t="shared" si="99"/>
        <v>0</v>
      </c>
      <c r="S321" s="134" t="s">
        <v>316</v>
      </c>
      <c r="T321" s="65">
        <v>1</v>
      </c>
      <c r="U321" s="152">
        <f t="shared" si="99"/>
        <v>0.125</v>
      </c>
    </row>
    <row r="322" spans="1:21" ht="13.8" thickBot="1">
      <c r="A322" s="136" t="s">
        <v>317</v>
      </c>
      <c r="B322" s="67">
        <v>1</v>
      </c>
      <c r="C322" s="235">
        <f t="shared" si="98"/>
        <v>2.4390243902439025E-2</v>
      </c>
      <c r="G322" s="136" t="s">
        <v>317</v>
      </c>
      <c r="H322" s="67"/>
      <c r="I322" s="152">
        <f>+H322/H$323</f>
        <v>0</v>
      </c>
      <c r="J322" s="136" t="s">
        <v>317</v>
      </c>
      <c r="K322" s="67"/>
      <c r="L322" s="152">
        <f>+K322/K$323</f>
        <v>0</v>
      </c>
      <c r="M322" s="136" t="s">
        <v>317</v>
      </c>
      <c r="N322" s="67"/>
      <c r="O322" s="152">
        <f t="shared" ref="O322" si="104">+N322/N$323</f>
        <v>0</v>
      </c>
      <c r="P322" s="136" t="s">
        <v>317</v>
      </c>
      <c r="Q322" s="67">
        <v>1</v>
      </c>
      <c r="R322" s="152">
        <f t="shared" ref="R322" si="105">+Q322/Q$323</f>
        <v>0.1111111111111111</v>
      </c>
      <c r="S322" s="136" t="s">
        <v>317</v>
      </c>
      <c r="T322" s="67"/>
      <c r="U322" s="152">
        <f t="shared" ref="U322" si="106">+T322/T$323</f>
        <v>0</v>
      </c>
    </row>
    <row r="323" spans="1:21" ht="13.8" thickBot="1">
      <c r="G323" s="100" t="s">
        <v>185</v>
      </c>
      <c r="H323" s="127">
        <f>+SUM(H317:H322)</f>
        <v>3</v>
      </c>
      <c r="I323" s="128">
        <f>+SUM(I318:I322)</f>
        <v>0.33333333333333331</v>
      </c>
      <c r="J323" s="100" t="s">
        <v>185</v>
      </c>
      <c r="K323" s="127">
        <f>+SUM(K317:K322)</f>
        <v>10</v>
      </c>
      <c r="L323" s="128">
        <f>+SUM(L318:L322)</f>
        <v>0.89999999999999991</v>
      </c>
      <c r="M323" s="100" t="s">
        <v>185</v>
      </c>
      <c r="N323" s="127">
        <f t="shared" ref="N323" si="107">+SUM(N317:N322)</f>
        <v>11</v>
      </c>
      <c r="O323" s="128">
        <f t="shared" ref="O323" si="108">+SUM(O318:O322)</f>
        <v>0.90909090909090906</v>
      </c>
      <c r="P323" s="100" t="s">
        <v>185</v>
      </c>
      <c r="Q323" s="127">
        <f t="shared" ref="Q323" si="109">+SUM(Q317:Q322)</f>
        <v>9</v>
      </c>
      <c r="R323" s="128">
        <f t="shared" ref="R323" si="110">+SUM(R318:R322)</f>
        <v>1</v>
      </c>
      <c r="S323" s="100" t="s">
        <v>185</v>
      </c>
      <c r="T323" s="127">
        <f t="shared" ref="T323" si="111">+SUM(T317:T322)</f>
        <v>8</v>
      </c>
      <c r="U323" s="128">
        <f t="shared" ref="U323" si="112">+SUM(U318:U322)</f>
        <v>1</v>
      </c>
    </row>
    <row r="324" spans="1:21" ht="13.8" thickBot="1">
      <c r="A324" s="253" t="s">
        <v>318</v>
      </c>
      <c r="B324" s="254"/>
      <c r="C324" s="255"/>
    </row>
    <row r="325" spans="1:21" ht="13.8" thickBot="1">
      <c r="A325" s="93" t="s">
        <v>319</v>
      </c>
      <c r="B325" s="103" t="s">
        <v>193</v>
      </c>
      <c r="C325" s="117" t="s">
        <v>194</v>
      </c>
      <c r="G325" s="246" t="s">
        <v>186</v>
      </c>
      <c r="H325" s="247"/>
      <c r="I325" s="248"/>
      <c r="J325" s="246" t="s">
        <v>187</v>
      </c>
      <c r="K325" s="247"/>
      <c r="L325" s="247"/>
      <c r="M325" s="246" t="s">
        <v>188</v>
      </c>
      <c r="N325" s="247"/>
      <c r="O325" s="248"/>
      <c r="P325" s="246" t="s">
        <v>189</v>
      </c>
      <c r="Q325" s="247"/>
      <c r="R325" s="248"/>
      <c r="S325" s="246" t="s">
        <v>190</v>
      </c>
      <c r="T325" s="247"/>
      <c r="U325" s="248"/>
    </row>
    <row r="326" spans="1:21" ht="27" customHeight="1" thickBot="1">
      <c r="A326" s="150" t="s">
        <v>88</v>
      </c>
      <c r="B326" s="151">
        <v>18</v>
      </c>
      <c r="C326" s="236">
        <f t="shared" ref="C326:C331" si="113">+B326/$B$313</f>
        <v>0.43902439024390244</v>
      </c>
      <c r="G326" s="253" t="s">
        <v>320</v>
      </c>
      <c r="H326" s="254"/>
      <c r="I326" s="255"/>
      <c r="J326" s="253" t="s">
        <v>320</v>
      </c>
      <c r="K326" s="254"/>
      <c r="L326" s="255"/>
      <c r="M326" s="253" t="s">
        <v>320</v>
      </c>
      <c r="N326" s="254"/>
      <c r="O326" s="255"/>
      <c r="P326" s="253" t="s">
        <v>320</v>
      </c>
      <c r="Q326" s="254"/>
      <c r="R326" s="255"/>
      <c r="S326" s="253" t="s">
        <v>320</v>
      </c>
      <c r="T326" s="254"/>
      <c r="U326" s="255"/>
    </row>
    <row r="327" spans="1:21" ht="27" thickBot="1">
      <c r="A327" s="150" t="s">
        <v>54</v>
      </c>
      <c r="B327" s="151">
        <v>16</v>
      </c>
      <c r="C327" s="236">
        <f t="shared" si="113"/>
        <v>0.3902439024390244</v>
      </c>
      <c r="G327" s="93" t="s">
        <v>319</v>
      </c>
      <c r="H327" s="103" t="s">
        <v>193</v>
      </c>
      <c r="I327" s="117" t="s">
        <v>194</v>
      </c>
      <c r="J327" s="93" t="s">
        <v>319</v>
      </c>
      <c r="K327" s="103" t="s">
        <v>193</v>
      </c>
      <c r="L327" s="117" t="s">
        <v>194</v>
      </c>
      <c r="M327" s="93" t="s">
        <v>319</v>
      </c>
      <c r="N327" s="103" t="s">
        <v>193</v>
      </c>
      <c r="O327" s="117" t="s">
        <v>194</v>
      </c>
      <c r="P327" s="93" t="s">
        <v>319</v>
      </c>
      <c r="Q327" s="103" t="s">
        <v>193</v>
      </c>
      <c r="R327" s="117" t="s">
        <v>194</v>
      </c>
      <c r="S327" s="93" t="s">
        <v>319</v>
      </c>
      <c r="T327" s="103" t="s">
        <v>193</v>
      </c>
      <c r="U327" s="117" t="s">
        <v>194</v>
      </c>
    </row>
    <row r="328" spans="1:21" ht="26.4">
      <c r="A328" s="134" t="s">
        <v>80</v>
      </c>
      <c r="B328" s="135">
        <v>13</v>
      </c>
      <c r="C328" s="234">
        <f t="shared" si="113"/>
        <v>0.31707317073170732</v>
      </c>
      <c r="G328" s="150" t="s">
        <v>88</v>
      </c>
      <c r="H328" s="151"/>
      <c r="I328" s="187">
        <f>+H328/H$323</f>
        <v>0</v>
      </c>
      <c r="J328" s="150" t="s">
        <v>88</v>
      </c>
      <c r="K328" s="151">
        <v>3</v>
      </c>
      <c r="L328" s="210">
        <f t="shared" ref="L328:U332" si="114">+K328/K$323</f>
        <v>0.3</v>
      </c>
      <c r="M328" s="150" t="s">
        <v>88</v>
      </c>
      <c r="N328" s="151">
        <v>4</v>
      </c>
      <c r="O328" s="210">
        <f t="shared" ref="O328" si="115">+N328/N$323</f>
        <v>0.36363636363636365</v>
      </c>
      <c r="P328" s="150" t="s">
        <v>88</v>
      </c>
      <c r="Q328" s="151">
        <v>6</v>
      </c>
      <c r="R328" s="210">
        <f t="shared" ref="R328" si="116">+Q328/Q$323</f>
        <v>0.66666666666666663</v>
      </c>
      <c r="S328" s="150" t="s">
        <v>88</v>
      </c>
      <c r="T328" s="151">
        <v>5</v>
      </c>
      <c r="U328" s="210">
        <f t="shared" ref="U328" si="117">+T328/T$323</f>
        <v>0.625</v>
      </c>
    </row>
    <row r="329" spans="1:21" ht="26.4">
      <c r="A329" s="134" t="s">
        <v>321</v>
      </c>
      <c r="B329" s="65">
        <v>6</v>
      </c>
      <c r="C329" s="234">
        <f t="shared" si="113"/>
        <v>0.14634146341463414</v>
      </c>
      <c r="G329" s="150" t="s">
        <v>54</v>
      </c>
      <c r="H329" s="151">
        <v>1</v>
      </c>
      <c r="I329" s="188">
        <f t="shared" ref="I329:I332" si="118">+H329/H$323</f>
        <v>0.33333333333333331</v>
      </c>
      <c r="J329" s="150" t="s">
        <v>54</v>
      </c>
      <c r="K329" s="151">
        <v>5</v>
      </c>
      <c r="L329" s="211">
        <f t="shared" si="114"/>
        <v>0.5</v>
      </c>
      <c r="M329" s="150" t="s">
        <v>54</v>
      </c>
      <c r="N329" s="151">
        <v>5</v>
      </c>
      <c r="O329" s="211">
        <f t="shared" si="114"/>
        <v>0.45454545454545453</v>
      </c>
      <c r="P329" s="150" t="s">
        <v>54</v>
      </c>
      <c r="Q329" s="151">
        <v>4</v>
      </c>
      <c r="R329" s="211">
        <f t="shared" si="114"/>
        <v>0.44444444444444442</v>
      </c>
      <c r="S329" s="150" t="s">
        <v>54</v>
      </c>
      <c r="T329" s="151">
        <v>1</v>
      </c>
      <c r="U329" s="188">
        <f t="shared" si="114"/>
        <v>0.125</v>
      </c>
    </row>
    <row r="330" spans="1:21" ht="26.4">
      <c r="A330" s="134" t="s">
        <v>46</v>
      </c>
      <c r="B330" s="65">
        <v>4</v>
      </c>
      <c r="C330" s="234">
        <f t="shared" si="113"/>
        <v>9.7560975609756101E-2</v>
      </c>
      <c r="G330" s="134" t="s">
        <v>80</v>
      </c>
      <c r="H330" s="135">
        <v>0</v>
      </c>
      <c r="I330" s="188">
        <f t="shared" si="118"/>
        <v>0</v>
      </c>
      <c r="J330" s="134" t="s">
        <v>80</v>
      </c>
      <c r="K330" s="135">
        <v>2</v>
      </c>
      <c r="L330" s="188">
        <f>+K330/K$323</f>
        <v>0.2</v>
      </c>
      <c r="M330" s="134" t="s">
        <v>80</v>
      </c>
      <c r="N330" s="135">
        <v>3</v>
      </c>
      <c r="O330" s="188">
        <f t="shared" si="114"/>
        <v>0.27272727272727271</v>
      </c>
      <c r="P330" s="134" t="s">
        <v>80</v>
      </c>
      <c r="Q330" s="135">
        <v>4</v>
      </c>
      <c r="R330" s="211">
        <f t="shared" si="114"/>
        <v>0.44444444444444442</v>
      </c>
      <c r="S330" s="134" t="s">
        <v>80</v>
      </c>
      <c r="T330" s="135">
        <v>4</v>
      </c>
      <c r="U330" s="211">
        <f t="shared" si="114"/>
        <v>0.5</v>
      </c>
    </row>
    <row r="331" spans="1:21" ht="27" thickBot="1">
      <c r="A331" s="136" t="s">
        <v>322</v>
      </c>
      <c r="B331" s="137">
        <v>6</v>
      </c>
      <c r="C331" s="235">
        <f t="shared" si="113"/>
        <v>0.14634146341463414</v>
      </c>
      <c r="G331" s="134" t="s">
        <v>321</v>
      </c>
      <c r="H331" s="65">
        <v>0</v>
      </c>
      <c r="I331" s="188">
        <f t="shared" si="118"/>
        <v>0</v>
      </c>
      <c r="J331" s="134" t="s">
        <v>321</v>
      </c>
      <c r="K331" s="65">
        <v>1</v>
      </c>
      <c r="L331" s="188">
        <f t="shared" si="114"/>
        <v>0.1</v>
      </c>
      <c r="M331" s="134" t="s">
        <v>321</v>
      </c>
      <c r="N331" s="65">
        <v>1</v>
      </c>
      <c r="O331" s="188">
        <f t="shared" si="114"/>
        <v>9.0909090909090912E-2</v>
      </c>
      <c r="P331" s="134" t="s">
        <v>321</v>
      </c>
      <c r="Q331" s="65">
        <v>1</v>
      </c>
      <c r="R331" s="188">
        <f t="shared" si="114"/>
        <v>0.1111111111111111</v>
      </c>
      <c r="S331" s="134" t="s">
        <v>321</v>
      </c>
      <c r="T331" s="65">
        <v>3</v>
      </c>
      <c r="U331" s="188">
        <f t="shared" si="114"/>
        <v>0.375</v>
      </c>
    </row>
    <row r="332" spans="1:21">
      <c r="A332" s="153"/>
      <c r="B332" s="153"/>
      <c r="C332" s="224"/>
      <c r="G332" s="134" t="s">
        <v>46</v>
      </c>
      <c r="H332" s="65">
        <v>2</v>
      </c>
      <c r="I332" s="211">
        <f t="shared" si="118"/>
        <v>0.66666666666666663</v>
      </c>
      <c r="J332" s="134" t="s">
        <v>46</v>
      </c>
      <c r="K332" s="65">
        <v>1</v>
      </c>
      <c r="L332" s="188">
        <f t="shared" si="114"/>
        <v>0.1</v>
      </c>
      <c r="M332" s="134" t="s">
        <v>46</v>
      </c>
      <c r="N332" s="65">
        <v>1</v>
      </c>
      <c r="O332" s="188">
        <f t="shared" si="114"/>
        <v>9.0909090909090912E-2</v>
      </c>
      <c r="P332" s="134" t="s">
        <v>46</v>
      </c>
      <c r="Q332" s="65">
        <v>0</v>
      </c>
      <c r="R332" s="188">
        <f t="shared" si="114"/>
        <v>0</v>
      </c>
      <c r="S332" s="134" t="s">
        <v>46</v>
      </c>
      <c r="T332" s="65">
        <v>0</v>
      </c>
      <c r="U332" s="188">
        <f t="shared" si="114"/>
        <v>0</v>
      </c>
    </row>
    <row r="333" spans="1:21" ht="27" thickBot="1">
      <c r="A333" s="153"/>
      <c r="B333" s="153"/>
      <c r="C333" s="224"/>
      <c r="G333" s="136" t="s">
        <v>322</v>
      </c>
      <c r="H333" s="137">
        <v>0</v>
      </c>
      <c r="I333" s="189">
        <f>+H333/H$323</f>
        <v>0</v>
      </c>
      <c r="J333" s="136" t="s">
        <v>322</v>
      </c>
      <c r="K333" s="137">
        <v>0</v>
      </c>
      <c r="L333" s="189">
        <f t="shared" ref="L333" si="119">+K333/K$323</f>
        <v>0</v>
      </c>
      <c r="M333" s="136" t="s">
        <v>322</v>
      </c>
      <c r="N333" s="137">
        <v>1</v>
      </c>
      <c r="O333" s="189">
        <f t="shared" ref="O333" si="120">+N333/N$323</f>
        <v>9.0909090909090912E-2</v>
      </c>
      <c r="P333" s="136" t="s">
        <v>322</v>
      </c>
      <c r="Q333" s="137">
        <v>1</v>
      </c>
      <c r="R333" s="189">
        <f t="shared" ref="R333" si="121">+Q333/Q$323</f>
        <v>0.1111111111111111</v>
      </c>
      <c r="S333" s="136" t="s">
        <v>322</v>
      </c>
      <c r="T333" s="137">
        <v>4</v>
      </c>
      <c r="U333" s="212">
        <f t="shared" ref="U333" si="122">+T333/T$323</f>
        <v>0.5</v>
      </c>
    </row>
    <row r="334" spans="1:21">
      <c r="A334" s="153"/>
      <c r="B334" s="153"/>
      <c r="C334" s="224"/>
    </row>
    <row r="335" spans="1:21">
      <c r="A335" s="153"/>
      <c r="B335" s="153"/>
      <c r="C335" s="224"/>
    </row>
    <row r="336" spans="1:21">
      <c r="A336" s="153"/>
      <c r="B336" s="153"/>
      <c r="C336" s="224"/>
    </row>
    <row r="337" spans="1:22">
      <c r="A337" s="153"/>
      <c r="B337" s="153"/>
      <c r="C337" s="224"/>
    </row>
    <row r="338" spans="1:22" ht="13.8" thickBot="1">
      <c r="A338" s="153"/>
      <c r="B338" s="153"/>
      <c r="C338" s="224"/>
    </row>
    <row r="339" spans="1:22" ht="13.8" thickBot="1">
      <c r="A339" s="153"/>
      <c r="B339" s="153"/>
      <c r="C339" s="224"/>
      <c r="G339" s="246" t="s">
        <v>186</v>
      </c>
      <c r="H339" s="247"/>
      <c r="I339" s="248"/>
      <c r="J339" s="246" t="s">
        <v>187</v>
      </c>
      <c r="K339" s="247"/>
      <c r="L339" s="247"/>
      <c r="M339" s="246" t="s">
        <v>188</v>
      </c>
      <c r="N339" s="247"/>
      <c r="O339" s="248"/>
      <c r="P339" s="246" t="s">
        <v>189</v>
      </c>
      <c r="Q339" s="247"/>
      <c r="R339" s="248"/>
      <c r="S339" s="246" t="s">
        <v>190</v>
      </c>
      <c r="T339" s="247"/>
      <c r="U339" s="248"/>
    </row>
    <row r="340" spans="1:22" ht="13.8" thickBot="1">
      <c r="G340" s="243" t="s">
        <v>323</v>
      </c>
      <c r="H340" s="244"/>
      <c r="I340" s="245"/>
      <c r="J340" s="243" t="s">
        <v>323</v>
      </c>
      <c r="K340" s="244"/>
      <c r="L340" s="245"/>
      <c r="M340" s="243" t="s">
        <v>323</v>
      </c>
      <c r="N340" s="244"/>
      <c r="O340" s="245"/>
      <c r="P340" s="243" t="s">
        <v>323</v>
      </c>
      <c r="Q340" s="244"/>
      <c r="R340" s="245"/>
      <c r="S340" s="243" t="s">
        <v>323</v>
      </c>
      <c r="T340" s="244"/>
      <c r="U340" s="245"/>
    </row>
    <row r="341" spans="1:22" ht="13.8" thickBot="1">
      <c r="A341" s="243" t="s">
        <v>324</v>
      </c>
      <c r="B341" s="244"/>
      <c r="C341" s="245"/>
      <c r="G341" s="129" t="s">
        <v>248</v>
      </c>
      <c r="H341" s="103" t="s">
        <v>193</v>
      </c>
      <c r="I341" s="126" t="s">
        <v>194</v>
      </c>
      <c r="J341" s="129" t="s">
        <v>248</v>
      </c>
      <c r="K341" s="103" t="s">
        <v>193</v>
      </c>
      <c r="L341" s="126" t="s">
        <v>194</v>
      </c>
      <c r="M341" s="129" t="s">
        <v>248</v>
      </c>
      <c r="N341" s="103" t="s">
        <v>193</v>
      </c>
      <c r="O341" s="126" t="s">
        <v>194</v>
      </c>
      <c r="P341" s="129" t="s">
        <v>248</v>
      </c>
      <c r="Q341" s="103" t="s">
        <v>193</v>
      </c>
      <c r="R341" s="126" t="s">
        <v>194</v>
      </c>
      <c r="S341" s="129" t="s">
        <v>248</v>
      </c>
      <c r="T341" s="103" t="s">
        <v>193</v>
      </c>
      <c r="U341" s="126" t="s">
        <v>194</v>
      </c>
    </row>
    <row r="342" spans="1:22" ht="13.8" thickBot="1">
      <c r="A342" s="129" t="s">
        <v>248</v>
      </c>
      <c r="B342" s="103" t="s">
        <v>193</v>
      </c>
      <c r="C342" s="126" t="s">
        <v>194</v>
      </c>
      <c r="G342" s="87" t="s">
        <v>121</v>
      </c>
      <c r="H342" s="88">
        <v>1</v>
      </c>
      <c r="I342" s="89">
        <f>+H342/H$344</f>
        <v>0.33333333333333331</v>
      </c>
      <c r="J342" s="87" t="s">
        <v>121</v>
      </c>
      <c r="K342" s="88">
        <v>7</v>
      </c>
      <c r="L342" s="192">
        <f>+K342/K$344</f>
        <v>0.7</v>
      </c>
      <c r="M342" s="87" t="s">
        <v>121</v>
      </c>
      <c r="N342" s="88">
        <v>9</v>
      </c>
      <c r="O342" s="192">
        <f>+N342/N$344</f>
        <v>0.81818181818181823</v>
      </c>
      <c r="P342" s="87" t="s">
        <v>121</v>
      </c>
      <c r="Q342" s="88">
        <v>6</v>
      </c>
      <c r="R342" s="192">
        <f>+Q342/Q$344</f>
        <v>0.66666666666666663</v>
      </c>
      <c r="S342" s="87" t="s">
        <v>121</v>
      </c>
      <c r="T342" s="88">
        <v>8</v>
      </c>
      <c r="U342" s="89">
        <f>+T342/T$344</f>
        <v>1</v>
      </c>
    </row>
    <row r="343" spans="1:22" ht="13.8" thickBot="1">
      <c r="A343" s="87" t="s">
        <v>121</v>
      </c>
      <c r="B343" s="88">
        <v>31</v>
      </c>
      <c r="C343" s="221">
        <f>+B343/$B$345</f>
        <v>0.75609756097560976</v>
      </c>
      <c r="G343" s="66" t="s">
        <v>42</v>
      </c>
      <c r="H343" s="67">
        <v>2</v>
      </c>
      <c r="I343" s="191">
        <f>+H343/H$344</f>
        <v>0.66666666666666663</v>
      </c>
      <c r="J343" s="66" t="s">
        <v>42</v>
      </c>
      <c r="K343" s="67">
        <v>3</v>
      </c>
      <c r="L343" s="91">
        <f>+K343/K$344</f>
        <v>0.3</v>
      </c>
      <c r="M343" s="66" t="s">
        <v>42</v>
      </c>
      <c r="N343" s="67">
        <v>2</v>
      </c>
      <c r="O343" s="91">
        <f>+N343/N$344</f>
        <v>0.18181818181818182</v>
      </c>
      <c r="P343" s="66" t="s">
        <v>42</v>
      </c>
      <c r="Q343" s="67">
        <v>3</v>
      </c>
      <c r="R343" s="91">
        <f>+Q343/Q$344</f>
        <v>0.33333333333333331</v>
      </c>
      <c r="S343" s="66" t="s">
        <v>42</v>
      </c>
      <c r="T343" s="67">
        <v>0</v>
      </c>
      <c r="U343" s="91">
        <f>+T343/T$344</f>
        <v>0</v>
      </c>
    </row>
    <row r="344" spans="1:22" ht="13.8" thickBot="1">
      <c r="A344" s="66" t="s">
        <v>42</v>
      </c>
      <c r="B344" s="67">
        <v>10</v>
      </c>
      <c r="C344" s="223">
        <f>+B344/$B$345</f>
        <v>0.24390243902439024</v>
      </c>
      <c r="G344" s="100" t="s">
        <v>185</v>
      </c>
      <c r="H344" s="127">
        <f>+SUM(H342:H343)</f>
        <v>3</v>
      </c>
      <c r="I344" s="128">
        <f>+SUM(I342:I343)</f>
        <v>1</v>
      </c>
      <c r="J344" s="100" t="s">
        <v>185</v>
      </c>
      <c r="K344" s="127">
        <f t="shared" ref="K344:L344" si="123">+SUM(K342:K343)</f>
        <v>10</v>
      </c>
      <c r="L344" s="128">
        <f t="shared" si="123"/>
        <v>1</v>
      </c>
      <c r="M344" s="100" t="s">
        <v>185</v>
      </c>
      <c r="N344" s="127">
        <f t="shared" ref="N344:O344" si="124">+SUM(N342:N343)</f>
        <v>11</v>
      </c>
      <c r="O344" s="128">
        <f t="shared" si="124"/>
        <v>1</v>
      </c>
      <c r="P344" s="100" t="s">
        <v>185</v>
      </c>
      <c r="Q344" s="127">
        <f t="shared" ref="Q344:R344" si="125">+SUM(Q342:Q343)</f>
        <v>9</v>
      </c>
      <c r="R344" s="128">
        <f t="shared" si="125"/>
        <v>1</v>
      </c>
      <c r="S344" s="100" t="s">
        <v>185</v>
      </c>
      <c r="T344" s="127">
        <f t="shared" ref="T344:U344" si="126">+SUM(T342:T343)</f>
        <v>8</v>
      </c>
      <c r="U344" s="128">
        <f t="shared" si="126"/>
        <v>1</v>
      </c>
      <c r="V344" s="58">
        <f>+SUM(T344,Q344,N344,H344,K344)</f>
        <v>41</v>
      </c>
    </row>
    <row r="345" spans="1:22" ht="13.8" thickBot="1">
      <c r="A345" s="100" t="s">
        <v>185</v>
      </c>
      <c r="B345" s="127">
        <f>+SUM(B343:B344)</f>
        <v>41</v>
      </c>
      <c r="C345" s="128">
        <f>+SUM(C343:C344)</f>
        <v>1</v>
      </c>
    </row>
    <row r="346" spans="1:22">
      <c r="A346" s="169"/>
      <c r="B346" s="169"/>
      <c r="C346" s="225"/>
    </row>
    <row r="347" spans="1:22">
      <c r="A347" s="169"/>
      <c r="B347" s="169"/>
      <c r="C347" s="225"/>
    </row>
    <row r="348" spans="1:22">
      <c r="A348" s="169"/>
      <c r="B348" s="169"/>
      <c r="C348" s="225"/>
    </row>
    <row r="349" spans="1:22">
      <c r="A349" s="169"/>
      <c r="B349" s="169"/>
      <c r="C349" s="225"/>
    </row>
    <row r="350" spans="1:22">
      <c r="A350" s="169"/>
      <c r="B350" s="169"/>
      <c r="C350" s="225"/>
    </row>
    <row r="351" spans="1:22" ht="13.8" thickBot="1"/>
    <row r="352" spans="1:22" ht="13.8" thickBot="1">
      <c r="A352" s="243" t="s">
        <v>325</v>
      </c>
      <c r="B352" s="244"/>
      <c r="C352" s="245"/>
      <c r="G352" s="246" t="s">
        <v>186</v>
      </c>
      <c r="H352" s="247"/>
      <c r="I352" s="248"/>
      <c r="J352" s="246" t="s">
        <v>187</v>
      </c>
      <c r="K352" s="247"/>
      <c r="L352" s="247"/>
      <c r="M352" s="246" t="s">
        <v>188</v>
      </c>
      <c r="N352" s="247"/>
      <c r="O352" s="248"/>
      <c r="P352" s="246" t="s">
        <v>189</v>
      </c>
      <c r="Q352" s="247"/>
      <c r="R352" s="248"/>
      <c r="S352" s="246" t="s">
        <v>190</v>
      </c>
      <c r="T352" s="247"/>
      <c r="U352" s="248"/>
    </row>
    <row r="353" spans="1:21" ht="27" thickBot="1">
      <c r="A353" s="148" t="s">
        <v>326</v>
      </c>
      <c r="B353" s="103" t="s">
        <v>193</v>
      </c>
      <c r="C353" s="126" t="s">
        <v>194</v>
      </c>
      <c r="G353" s="249" t="s">
        <v>327</v>
      </c>
      <c r="H353" s="252"/>
      <c r="I353" s="251"/>
      <c r="J353" s="249" t="s">
        <v>327</v>
      </c>
      <c r="K353" s="252"/>
      <c r="L353" s="251"/>
      <c r="M353" s="249" t="s">
        <v>327</v>
      </c>
      <c r="N353" s="252"/>
      <c r="O353" s="251"/>
      <c r="P353" s="249" t="s">
        <v>327</v>
      </c>
      <c r="Q353" s="252"/>
      <c r="R353" s="251"/>
      <c r="S353" s="249" t="s">
        <v>327</v>
      </c>
      <c r="T353" s="252"/>
      <c r="U353" s="251"/>
    </row>
    <row r="354" spans="1:21" ht="13.8" thickBot="1">
      <c r="A354" s="87" t="s">
        <v>328</v>
      </c>
      <c r="B354" s="88">
        <v>21</v>
      </c>
      <c r="C354" s="221">
        <f>+B354/$B$356</f>
        <v>0.67741935483870963</v>
      </c>
      <c r="G354" s="148" t="s">
        <v>326</v>
      </c>
      <c r="H354" s="103" t="s">
        <v>193</v>
      </c>
      <c r="I354" s="126" t="s">
        <v>194</v>
      </c>
      <c r="J354" s="148" t="s">
        <v>326</v>
      </c>
      <c r="K354" s="103" t="s">
        <v>193</v>
      </c>
      <c r="L354" s="126" t="s">
        <v>194</v>
      </c>
      <c r="M354" s="148" t="s">
        <v>326</v>
      </c>
      <c r="N354" s="103" t="s">
        <v>193</v>
      </c>
      <c r="O354" s="126" t="s">
        <v>194</v>
      </c>
      <c r="P354" s="148" t="s">
        <v>326</v>
      </c>
      <c r="Q354" s="103" t="s">
        <v>193</v>
      </c>
      <c r="R354" s="126" t="s">
        <v>194</v>
      </c>
      <c r="S354" s="148" t="s">
        <v>326</v>
      </c>
      <c r="T354" s="103" t="s">
        <v>193</v>
      </c>
      <c r="U354" s="126" t="s">
        <v>194</v>
      </c>
    </row>
    <row r="355" spans="1:21" ht="13.8" thickBot="1">
      <c r="A355" s="66" t="s">
        <v>329</v>
      </c>
      <c r="B355" s="67">
        <v>10</v>
      </c>
      <c r="C355" s="223">
        <f>+B355/$B$356</f>
        <v>0.32258064516129031</v>
      </c>
      <c r="G355" s="87" t="s">
        <v>328</v>
      </c>
      <c r="H355" s="88">
        <v>1</v>
      </c>
      <c r="I355" s="192">
        <f>+H355/H$357</f>
        <v>1</v>
      </c>
      <c r="J355" s="87" t="s">
        <v>328</v>
      </c>
      <c r="K355" s="88">
        <v>7</v>
      </c>
      <c r="L355" s="192">
        <f>+K355/K$357</f>
        <v>1</v>
      </c>
      <c r="M355" s="87" t="s">
        <v>328</v>
      </c>
      <c r="N355" s="88">
        <v>7</v>
      </c>
      <c r="O355" s="192">
        <f>+N355/N$357</f>
        <v>0.77777777777777779</v>
      </c>
      <c r="P355" s="87" t="s">
        <v>328</v>
      </c>
      <c r="Q355" s="88">
        <v>3</v>
      </c>
      <c r="R355" s="213">
        <f>+Q355/Q$357</f>
        <v>0.5</v>
      </c>
      <c r="S355" s="87" t="s">
        <v>328</v>
      </c>
      <c r="T355" s="88">
        <v>3</v>
      </c>
      <c r="U355" s="89">
        <f>+T355/T$357</f>
        <v>0.375</v>
      </c>
    </row>
    <row r="356" spans="1:21" ht="13.8" thickBot="1">
      <c r="A356" s="100" t="s">
        <v>185</v>
      </c>
      <c r="B356" s="127">
        <f>+SUM(B354:B355)</f>
        <v>31</v>
      </c>
      <c r="C356" s="128">
        <f>+SUM(C354:C355)</f>
        <v>1</v>
      </c>
      <c r="G356" s="66" t="s">
        <v>329</v>
      </c>
      <c r="H356" s="67"/>
      <c r="I356" s="91">
        <f>+H356/H$357</f>
        <v>0</v>
      </c>
      <c r="J356" s="66" t="s">
        <v>329</v>
      </c>
      <c r="K356" s="67"/>
      <c r="L356" s="91">
        <f>+K356/K$357</f>
        <v>0</v>
      </c>
      <c r="M356" s="66" t="s">
        <v>329</v>
      </c>
      <c r="N356" s="67">
        <v>2</v>
      </c>
      <c r="O356" s="91">
        <f>+N356/N$357</f>
        <v>0.22222222222222221</v>
      </c>
      <c r="P356" s="66" t="s">
        <v>329</v>
      </c>
      <c r="Q356" s="67">
        <v>3</v>
      </c>
      <c r="R356" s="214">
        <f>+Q356/Q$357</f>
        <v>0.5</v>
      </c>
      <c r="S356" s="66" t="s">
        <v>329</v>
      </c>
      <c r="T356" s="67">
        <v>5</v>
      </c>
      <c r="U356" s="191">
        <f>+T356/T$357</f>
        <v>0.625</v>
      </c>
    </row>
    <row r="357" spans="1:21" ht="13.8" thickBot="1">
      <c r="A357" s="169"/>
      <c r="B357" s="169"/>
      <c r="C357" s="225"/>
      <c r="G357" s="100" t="s">
        <v>185</v>
      </c>
      <c r="H357" s="127">
        <f>+SUM(H355:H356)</f>
        <v>1</v>
      </c>
      <c r="I357" s="128">
        <f>+SUM(I355:I356)</f>
        <v>1</v>
      </c>
      <c r="J357" s="100" t="s">
        <v>185</v>
      </c>
      <c r="K357" s="127">
        <f>+SUM(K355:K356)</f>
        <v>7</v>
      </c>
      <c r="L357" s="128">
        <f>+SUM(L355:L356)</f>
        <v>1</v>
      </c>
      <c r="M357" s="100" t="s">
        <v>185</v>
      </c>
      <c r="N357" s="127">
        <f>+SUM(N355:N356)</f>
        <v>9</v>
      </c>
      <c r="O357" s="128">
        <f>+SUM(O355:O356)</f>
        <v>1</v>
      </c>
      <c r="P357" s="100" t="s">
        <v>185</v>
      </c>
      <c r="Q357" s="127">
        <f>+SUM(Q355:Q356)</f>
        <v>6</v>
      </c>
      <c r="R357" s="128">
        <f>+SUM(R355:R356)</f>
        <v>1</v>
      </c>
      <c r="S357" s="100" t="s">
        <v>185</v>
      </c>
      <c r="T357" s="127">
        <f>+SUM(T355:T356)</f>
        <v>8</v>
      </c>
      <c r="U357" s="128">
        <f>+SUM(U355:U356)</f>
        <v>1</v>
      </c>
    </row>
    <row r="358" spans="1:21">
      <c r="A358" s="169"/>
      <c r="B358" s="169"/>
      <c r="C358" s="225"/>
    </row>
    <row r="359" spans="1:21">
      <c r="A359" s="169"/>
      <c r="B359" s="169"/>
      <c r="C359" s="225"/>
    </row>
    <row r="360" spans="1:21">
      <c r="A360" s="169"/>
      <c r="B360" s="169"/>
      <c r="C360" s="225"/>
    </row>
    <row r="361" spans="1:21">
      <c r="A361" s="169"/>
      <c r="B361" s="169"/>
      <c r="C361" s="225"/>
    </row>
    <row r="362" spans="1:21">
      <c r="A362" s="169"/>
      <c r="B362" s="169"/>
      <c r="C362" s="225"/>
    </row>
    <row r="363" spans="1:21" ht="13.8" thickBot="1"/>
    <row r="364" spans="1:21" ht="13.8" thickBot="1">
      <c r="A364" s="243" t="s">
        <v>330</v>
      </c>
      <c r="B364" s="244"/>
      <c r="C364" s="245"/>
      <c r="G364" s="246" t="s">
        <v>186</v>
      </c>
      <c r="H364" s="247"/>
      <c r="I364" s="248"/>
      <c r="J364" s="246" t="s">
        <v>187</v>
      </c>
      <c r="K364" s="247"/>
      <c r="L364" s="247"/>
      <c r="M364" s="246" t="s">
        <v>188</v>
      </c>
      <c r="N364" s="247"/>
      <c r="O364" s="248"/>
      <c r="P364" s="246" t="s">
        <v>189</v>
      </c>
      <c r="Q364" s="247"/>
      <c r="R364" s="248"/>
      <c r="S364" s="246" t="s">
        <v>190</v>
      </c>
      <c r="T364" s="247"/>
      <c r="U364" s="248"/>
    </row>
    <row r="365" spans="1:21" ht="27" thickBot="1">
      <c r="A365" s="148" t="s">
        <v>326</v>
      </c>
      <c r="B365" s="103" t="s">
        <v>193</v>
      </c>
      <c r="C365" s="126" t="s">
        <v>194</v>
      </c>
      <c r="G365" s="249" t="s">
        <v>331</v>
      </c>
      <c r="H365" s="250"/>
      <c r="I365" s="251"/>
      <c r="J365" s="249" t="s">
        <v>331</v>
      </c>
      <c r="K365" s="252"/>
      <c r="L365" s="251"/>
      <c r="M365" s="249" t="s">
        <v>331</v>
      </c>
      <c r="N365" s="252"/>
      <c r="O365" s="251"/>
      <c r="P365" s="249" t="s">
        <v>331</v>
      </c>
      <c r="Q365" s="252"/>
      <c r="R365" s="251"/>
      <c r="S365" s="249" t="s">
        <v>331</v>
      </c>
      <c r="T365" s="252"/>
      <c r="U365" s="251"/>
    </row>
    <row r="366" spans="1:21" ht="13.8" thickBot="1">
      <c r="A366" s="87" t="s">
        <v>332</v>
      </c>
      <c r="B366" s="88">
        <v>21</v>
      </c>
      <c r="C366" s="221">
        <f>+B366/$B$356</f>
        <v>0.67741935483870963</v>
      </c>
      <c r="G366" s="148" t="s">
        <v>326</v>
      </c>
      <c r="H366" s="103" t="s">
        <v>193</v>
      </c>
      <c r="I366" s="149" t="s">
        <v>194</v>
      </c>
      <c r="J366" s="148" t="s">
        <v>326</v>
      </c>
      <c r="K366" s="103" t="s">
        <v>193</v>
      </c>
      <c r="L366" s="126" t="s">
        <v>194</v>
      </c>
      <c r="M366" s="148" t="s">
        <v>326</v>
      </c>
      <c r="N366" s="103" t="s">
        <v>193</v>
      </c>
      <c r="O366" s="126" t="s">
        <v>194</v>
      </c>
      <c r="P366" s="148" t="s">
        <v>326</v>
      </c>
      <c r="Q366" s="103" t="s">
        <v>193</v>
      </c>
      <c r="R366" s="126" t="s">
        <v>194</v>
      </c>
      <c r="S366" s="148" t="s">
        <v>326</v>
      </c>
      <c r="T366" s="103" t="s">
        <v>193</v>
      </c>
      <c r="U366" s="126" t="s">
        <v>194</v>
      </c>
    </row>
    <row r="367" spans="1:21">
      <c r="A367" s="154" t="s">
        <v>333</v>
      </c>
      <c r="B367" s="155">
        <v>8</v>
      </c>
      <c r="C367" s="229">
        <f>+B367/B369</f>
        <v>0.25806451612903225</v>
      </c>
      <c r="G367" s="87" t="s">
        <v>332</v>
      </c>
      <c r="H367" s="63">
        <v>1</v>
      </c>
      <c r="I367" s="179">
        <f>+H367/H$370</f>
        <v>1</v>
      </c>
      <c r="J367" s="87" t="s">
        <v>332</v>
      </c>
      <c r="K367" s="63">
        <v>7</v>
      </c>
      <c r="L367" s="179">
        <f>+K367/K$370</f>
        <v>1</v>
      </c>
      <c r="M367" s="87" t="s">
        <v>332</v>
      </c>
      <c r="N367" s="63">
        <v>7</v>
      </c>
      <c r="O367" s="179">
        <f>+N367/N$370</f>
        <v>0.77777777777777779</v>
      </c>
      <c r="P367" s="87" t="s">
        <v>332</v>
      </c>
      <c r="Q367" s="63">
        <v>4</v>
      </c>
      <c r="R367" s="179">
        <f>+Q367/Q$370</f>
        <v>0.66666666666666663</v>
      </c>
      <c r="S367" s="87" t="s">
        <v>332</v>
      </c>
      <c r="T367" s="63">
        <v>2</v>
      </c>
      <c r="U367" s="52">
        <f>+T367/T$370</f>
        <v>0.25</v>
      </c>
    </row>
    <row r="368" spans="1:21" ht="13.8" thickBot="1">
      <c r="A368" s="66" t="s">
        <v>334</v>
      </c>
      <c r="B368" s="67">
        <v>2</v>
      </c>
      <c r="C368" s="223">
        <f>+B368/$B$356</f>
        <v>6.4516129032258063E-2</v>
      </c>
      <c r="G368" s="154" t="s">
        <v>333</v>
      </c>
      <c r="H368" s="65">
        <v>0</v>
      </c>
      <c r="I368" s="54">
        <f>+H368/H$370</f>
        <v>0</v>
      </c>
      <c r="J368" s="154" t="s">
        <v>333</v>
      </c>
      <c r="K368" s="65">
        <v>0</v>
      </c>
      <c r="L368" s="54">
        <f>+K368/K$370</f>
        <v>0</v>
      </c>
      <c r="M368" s="154" t="s">
        <v>333</v>
      </c>
      <c r="N368" s="65">
        <v>2</v>
      </c>
      <c r="O368" s="54">
        <f>+N368/N$370</f>
        <v>0.22222222222222221</v>
      </c>
      <c r="P368" s="154" t="s">
        <v>333</v>
      </c>
      <c r="Q368" s="65">
        <v>1</v>
      </c>
      <c r="R368" s="54">
        <f>+Q368/Q$370</f>
        <v>0.16666666666666666</v>
      </c>
      <c r="S368" s="154" t="s">
        <v>333</v>
      </c>
      <c r="T368" s="65">
        <v>5</v>
      </c>
      <c r="U368" s="215">
        <f>+T368/T$370</f>
        <v>0.625</v>
      </c>
    </row>
    <row r="369" spans="1:21" ht="13.8" thickBot="1">
      <c r="A369" s="100" t="s">
        <v>185</v>
      </c>
      <c r="B369" s="127">
        <f>+SUM(B366:B368)</f>
        <v>31</v>
      </c>
      <c r="C369" s="128">
        <f>+SUM(C366:C368)</f>
        <v>1</v>
      </c>
      <c r="G369" s="66" t="s">
        <v>334</v>
      </c>
      <c r="H369" s="67">
        <v>0</v>
      </c>
      <c r="I369" s="56">
        <f>+H369/H$370</f>
        <v>0</v>
      </c>
      <c r="J369" s="66" t="s">
        <v>334</v>
      </c>
      <c r="K369" s="67">
        <v>0</v>
      </c>
      <c r="L369" s="56">
        <f>+K369/K$370</f>
        <v>0</v>
      </c>
      <c r="M369" s="66" t="s">
        <v>334</v>
      </c>
      <c r="N369" s="67">
        <v>0</v>
      </c>
      <c r="O369" s="56">
        <f>+N369/N$370</f>
        <v>0</v>
      </c>
      <c r="P369" s="66" t="s">
        <v>334</v>
      </c>
      <c r="Q369" s="67">
        <v>1</v>
      </c>
      <c r="R369" s="56">
        <f>+Q369/Q$370</f>
        <v>0.16666666666666666</v>
      </c>
      <c r="S369" s="66" t="s">
        <v>334</v>
      </c>
      <c r="T369" s="67">
        <v>1</v>
      </c>
      <c r="U369" s="56">
        <f>+T369/T$370</f>
        <v>0.125</v>
      </c>
    </row>
    <row r="370" spans="1:21" ht="13.8" thickBot="1">
      <c r="A370" s="169"/>
      <c r="B370" s="169"/>
      <c r="C370" s="225"/>
      <c r="G370" s="100" t="s">
        <v>185</v>
      </c>
      <c r="H370" s="127">
        <f>+SUM(H367:H369)</f>
        <v>1</v>
      </c>
      <c r="I370" s="128">
        <f>+SUM(I367:I369)</f>
        <v>1</v>
      </c>
      <c r="J370" s="100" t="s">
        <v>185</v>
      </c>
      <c r="K370" s="127">
        <f>+SUM(K367:K369)</f>
        <v>7</v>
      </c>
      <c r="L370" s="128">
        <f>+SUM(L367:L369)</f>
        <v>1</v>
      </c>
      <c r="M370" s="100" t="s">
        <v>185</v>
      </c>
      <c r="N370" s="127">
        <f>+SUM(N367:N369)</f>
        <v>9</v>
      </c>
      <c r="O370" s="128">
        <f>+SUM(O367:O369)</f>
        <v>1</v>
      </c>
      <c r="P370" s="100" t="s">
        <v>185</v>
      </c>
      <c r="Q370" s="127">
        <f>+SUM(Q367:Q369)</f>
        <v>6</v>
      </c>
      <c r="R370" s="128">
        <f>+SUM(R367:R369)</f>
        <v>0.99999999999999989</v>
      </c>
      <c r="S370" s="100" t="s">
        <v>185</v>
      </c>
      <c r="T370" s="127">
        <f>+SUM(T367:T369)</f>
        <v>8</v>
      </c>
      <c r="U370" s="128">
        <f>+SUM(U367:U369)</f>
        <v>1</v>
      </c>
    </row>
    <row r="371" spans="1:21">
      <c r="A371" s="169"/>
      <c r="B371" s="169"/>
      <c r="C371" s="225"/>
      <c r="G371" s="169"/>
      <c r="H371" s="169"/>
      <c r="I371" s="225"/>
      <c r="J371" s="169"/>
      <c r="K371" s="169"/>
      <c r="L371" s="225"/>
      <c r="M371" s="169"/>
      <c r="N371" s="169"/>
      <c r="O371" s="225"/>
      <c r="P371" s="169"/>
      <c r="Q371" s="169"/>
      <c r="R371" s="225"/>
      <c r="S371" s="169"/>
      <c r="T371" s="169"/>
      <c r="U371" s="225"/>
    </row>
    <row r="372" spans="1:21">
      <c r="A372" s="169"/>
      <c r="B372" s="169"/>
      <c r="C372" s="225"/>
      <c r="G372" s="169"/>
      <c r="H372" s="169"/>
      <c r="I372" s="225"/>
      <c r="J372" s="169"/>
      <c r="K372" s="169"/>
      <c r="L372" s="225"/>
      <c r="M372" s="169"/>
      <c r="N372" s="169"/>
      <c r="O372" s="225"/>
      <c r="P372" s="169"/>
      <c r="Q372" s="169"/>
      <c r="R372" s="225"/>
      <c r="S372" s="169"/>
      <c r="T372" s="169"/>
      <c r="U372" s="225"/>
    </row>
    <row r="373" spans="1:21">
      <c r="A373" s="169"/>
      <c r="B373" s="169"/>
      <c r="C373" s="225"/>
      <c r="G373" s="169"/>
      <c r="H373" s="169"/>
      <c r="I373" s="225"/>
      <c r="J373" s="169"/>
      <c r="K373" s="169"/>
      <c r="L373" s="225"/>
      <c r="M373" s="169"/>
      <c r="N373" s="169"/>
      <c r="O373" s="225"/>
      <c r="P373" s="169"/>
      <c r="Q373" s="169"/>
      <c r="R373" s="225"/>
      <c r="S373" s="169"/>
      <c r="T373" s="169"/>
      <c r="U373" s="225"/>
    </row>
    <row r="374" spans="1:21" ht="13.8" thickBot="1">
      <c r="A374" s="169"/>
      <c r="B374" s="169"/>
      <c r="C374" s="225"/>
      <c r="G374" s="169"/>
      <c r="H374" s="169"/>
      <c r="I374" s="225"/>
      <c r="J374" s="169"/>
      <c r="K374" s="169"/>
      <c r="L374" s="225"/>
      <c r="M374" s="169"/>
      <c r="N374" s="169"/>
      <c r="O374" s="225"/>
      <c r="P374" s="169"/>
      <c r="Q374" s="169"/>
      <c r="R374" s="225"/>
      <c r="S374" s="169"/>
      <c r="T374" s="169"/>
      <c r="U374" s="225"/>
    </row>
    <row r="375" spans="1:21" ht="13.8" thickBot="1">
      <c r="G375" s="246" t="s">
        <v>186</v>
      </c>
      <c r="H375" s="247"/>
      <c r="I375" s="248"/>
      <c r="J375" s="246" t="s">
        <v>187</v>
      </c>
      <c r="K375" s="247"/>
      <c r="L375" s="247"/>
      <c r="M375" s="246" t="s">
        <v>188</v>
      </c>
      <c r="N375" s="247"/>
      <c r="O375" s="248"/>
      <c r="P375" s="246" t="s">
        <v>189</v>
      </c>
      <c r="Q375" s="247"/>
      <c r="R375" s="248"/>
      <c r="S375" s="246" t="s">
        <v>190</v>
      </c>
      <c r="T375" s="247"/>
      <c r="U375" s="248"/>
    </row>
    <row r="376" spans="1:21" ht="13.8" thickBot="1">
      <c r="A376" s="243" t="s">
        <v>335</v>
      </c>
      <c r="B376" s="244"/>
      <c r="C376" s="245"/>
      <c r="G376" s="243" t="s">
        <v>336</v>
      </c>
      <c r="H376" s="244"/>
      <c r="I376" s="245"/>
      <c r="J376" s="243" t="s">
        <v>336</v>
      </c>
      <c r="K376" s="244"/>
      <c r="L376" s="245"/>
      <c r="M376" s="243" t="s">
        <v>336</v>
      </c>
      <c r="N376" s="244"/>
      <c r="O376" s="245"/>
      <c r="P376" s="243" t="s">
        <v>336</v>
      </c>
      <c r="Q376" s="244"/>
      <c r="R376" s="245"/>
      <c r="S376" s="243" t="s">
        <v>336</v>
      </c>
      <c r="T376" s="244"/>
      <c r="U376" s="245"/>
    </row>
    <row r="377" spans="1:21" ht="13.8" thickBot="1">
      <c r="A377" s="129" t="s">
        <v>248</v>
      </c>
      <c r="B377" s="103" t="s">
        <v>193</v>
      </c>
      <c r="C377" s="126" t="s">
        <v>194</v>
      </c>
      <c r="G377" s="129" t="s">
        <v>248</v>
      </c>
      <c r="H377" s="103" t="s">
        <v>193</v>
      </c>
      <c r="I377" s="126" t="s">
        <v>194</v>
      </c>
      <c r="J377" s="129" t="s">
        <v>248</v>
      </c>
      <c r="K377" s="103" t="s">
        <v>193</v>
      </c>
      <c r="L377" s="126" t="s">
        <v>194</v>
      </c>
      <c r="M377" s="129" t="s">
        <v>248</v>
      </c>
      <c r="N377" s="103" t="s">
        <v>193</v>
      </c>
      <c r="O377" s="126" t="s">
        <v>194</v>
      </c>
      <c r="P377" s="129" t="s">
        <v>248</v>
      </c>
      <c r="Q377" s="103" t="s">
        <v>193</v>
      </c>
      <c r="R377" s="126" t="s">
        <v>194</v>
      </c>
      <c r="S377" s="129" t="s">
        <v>248</v>
      </c>
      <c r="T377" s="103" t="s">
        <v>193</v>
      </c>
      <c r="U377" s="126" t="s">
        <v>194</v>
      </c>
    </row>
    <row r="378" spans="1:21">
      <c r="A378" s="185" t="s">
        <v>42</v>
      </c>
      <c r="B378" s="88">
        <v>19</v>
      </c>
      <c r="C378" s="221">
        <f>+B378/$B$380</f>
        <v>0.61290322580645162</v>
      </c>
      <c r="G378" s="88" t="s">
        <v>42</v>
      </c>
      <c r="H378" s="88">
        <v>1</v>
      </c>
      <c r="I378" s="192">
        <f>+H378/H$380</f>
        <v>1</v>
      </c>
      <c r="J378" s="88" t="s">
        <v>42</v>
      </c>
      <c r="K378" s="88">
        <v>7</v>
      </c>
      <c r="L378" s="192">
        <f>+K378/K$380</f>
        <v>1</v>
      </c>
      <c r="M378" s="88" t="s">
        <v>42</v>
      </c>
      <c r="N378" s="88">
        <v>7</v>
      </c>
      <c r="O378" s="192">
        <f>+N378/N$380</f>
        <v>0.77777777777777779</v>
      </c>
      <c r="P378" s="88" t="s">
        <v>42</v>
      </c>
      <c r="Q378" s="88">
        <v>3</v>
      </c>
      <c r="R378" s="213">
        <f>+Q378/Q$380</f>
        <v>0.5</v>
      </c>
      <c r="S378" s="88" t="s">
        <v>42</v>
      </c>
      <c r="T378" s="88">
        <v>1</v>
      </c>
      <c r="U378" s="89">
        <f>+T378/T$380</f>
        <v>0.125</v>
      </c>
    </row>
    <row r="379" spans="1:21" ht="13.8" thickBot="1">
      <c r="A379" s="186" t="s">
        <v>121</v>
      </c>
      <c r="B379" s="67">
        <v>12</v>
      </c>
      <c r="C379" s="223">
        <f>+B379/$B$380</f>
        <v>0.38709677419354838</v>
      </c>
      <c r="G379" s="67" t="s">
        <v>121</v>
      </c>
      <c r="H379" s="67"/>
      <c r="I379" s="91">
        <f>+H379/H$380</f>
        <v>0</v>
      </c>
      <c r="J379" s="67" t="s">
        <v>121</v>
      </c>
      <c r="K379" s="67"/>
      <c r="L379" s="91">
        <f>+K379/K$380</f>
        <v>0</v>
      </c>
      <c r="M379" s="67" t="s">
        <v>121</v>
      </c>
      <c r="N379" s="67">
        <v>2</v>
      </c>
      <c r="O379" s="91">
        <f>+N379/N$380</f>
        <v>0.22222222222222221</v>
      </c>
      <c r="P379" s="67" t="s">
        <v>121</v>
      </c>
      <c r="Q379" s="67">
        <v>3</v>
      </c>
      <c r="R379" s="214">
        <f>+Q379/Q$380</f>
        <v>0.5</v>
      </c>
      <c r="S379" s="67" t="s">
        <v>121</v>
      </c>
      <c r="T379" s="67">
        <v>7</v>
      </c>
      <c r="U379" s="191">
        <f>+T379/T$380</f>
        <v>0.875</v>
      </c>
    </row>
    <row r="380" spans="1:21" ht="13.8" thickBot="1">
      <c r="A380" s="100" t="s">
        <v>185</v>
      </c>
      <c r="B380" s="127">
        <f>+SUM(B378:B379)</f>
        <v>31</v>
      </c>
      <c r="C380" s="128">
        <f>+SUM(C378:C379)</f>
        <v>1</v>
      </c>
      <c r="G380" s="100" t="s">
        <v>185</v>
      </c>
      <c r="H380" s="127">
        <f>+SUM(H378:H379)</f>
        <v>1</v>
      </c>
      <c r="I380" s="128">
        <f>+SUM(I378:I379)</f>
        <v>1</v>
      </c>
      <c r="J380" s="100" t="s">
        <v>185</v>
      </c>
      <c r="K380" s="127">
        <f>+SUM(K378:K379)</f>
        <v>7</v>
      </c>
      <c r="L380" s="128">
        <f>+SUM(L378:L379)</f>
        <v>1</v>
      </c>
      <c r="M380" s="100" t="s">
        <v>185</v>
      </c>
      <c r="N380" s="127">
        <f>+SUM(N378:N379)</f>
        <v>9</v>
      </c>
      <c r="O380" s="128">
        <f>+SUM(O378:O379)</f>
        <v>1</v>
      </c>
      <c r="P380" s="100" t="s">
        <v>185</v>
      </c>
      <c r="Q380" s="127">
        <f>+SUM(Q378:Q379)</f>
        <v>6</v>
      </c>
      <c r="R380" s="128">
        <f>+SUM(R378:R379)</f>
        <v>1</v>
      </c>
      <c r="S380" s="100" t="s">
        <v>185</v>
      </c>
      <c r="T380" s="127">
        <f>+SUM(T378:T379)</f>
        <v>8</v>
      </c>
      <c r="U380" s="128">
        <f>+SUM(U378:U379)</f>
        <v>1</v>
      </c>
    </row>
    <row r="381" spans="1:21">
      <c r="A381" s="169"/>
      <c r="B381" s="169"/>
      <c r="C381" s="225"/>
    </row>
    <row r="382" spans="1:21">
      <c r="A382" s="169"/>
      <c r="B382" s="169"/>
      <c r="C382" s="225"/>
    </row>
    <row r="383" spans="1:21">
      <c r="A383" s="169"/>
      <c r="B383" s="169"/>
      <c r="C383" s="225"/>
    </row>
    <row r="384" spans="1:21">
      <c r="A384" s="169"/>
      <c r="B384" s="169"/>
      <c r="C384" s="225"/>
    </row>
    <row r="385" spans="1:3">
      <c r="A385" s="169"/>
      <c r="B385" s="169"/>
      <c r="C385" s="225"/>
    </row>
    <row r="386" spans="1:3">
      <c r="A386" s="169"/>
      <c r="B386" s="169"/>
      <c r="C386" s="225"/>
    </row>
    <row r="387" spans="1:3">
      <c r="A387" s="169"/>
      <c r="B387" s="169"/>
      <c r="C387" s="225"/>
    </row>
    <row r="388" spans="1:3" ht="13.8" thickBot="1"/>
    <row r="389" spans="1:3" ht="13.8" thickBot="1">
      <c r="A389" s="253" t="s">
        <v>337</v>
      </c>
      <c r="B389" s="254"/>
      <c r="C389" s="255"/>
    </row>
    <row r="390" spans="1:3" ht="13.8" thickBot="1">
      <c r="A390" s="93" t="s">
        <v>319</v>
      </c>
      <c r="B390" s="103" t="s">
        <v>193</v>
      </c>
      <c r="C390" s="117" t="s">
        <v>194</v>
      </c>
    </row>
    <row r="391" spans="1:3" ht="26.4">
      <c r="A391" s="184" t="s">
        <v>338</v>
      </c>
      <c r="B391" s="63">
        <v>16</v>
      </c>
      <c r="C391" s="236">
        <f t="shared" ref="C391:C397" si="127">+B391/31</f>
        <v>0.5161290322580645</v>
      </c>
    </row>
    <row r="392" spans="1:3">
      <c r="A392" s="151" t="s">
        <v>339</v>
      </c>
      <c r="B392" s="151">
        <v>15</v>
      </c>
      <c r="C392" s="236">
        <f t="shared" si="127"/>
        <v>0.4838709677419355</v>
      </c>
    </row>
    <row r="393" spans="1:3" ht="26.4">
      <c r="A393" s="135" t="s">
        <v>340</v>
      </c>
      <c r="B393" s="135">
        <v>14</v>
      </c>
      <c r="C393" s="234">
        <f t="shared" si="127"/>
        <v>0.45161290322580644</v>
      </c>
    </row>
    <row r="394" spans="1:3" ht="39.6">
      <c r="A394" s="135" t="s">
        <v>341</v>
      </c>
      <c r="B394" s="135">
        <v>8</v>
      </c>
      <c r="C394" s="234">
        <f t="shared" si="127"/>
        <v>0.25806451612903225</v>
      </c>
    </row>
    <row r="395" spans="1:3">
      <c r="A395" s="65" t="s">
        <v>342</v>
      </c>
      <c r="B395" s="65">
        <v>7</v>
      </c>
      <c r="C395" s="234">
        <f t="shared" si="127"/>
        <v>0.22580645161290322</v>
      </c>
    </row>
    <row r="396" spans="1:3">
      <c r="A396" s="65" t="s">
        <v>343</v>
      </c>
      <c r="B396" s="65">
        <v>4</v>
      </c>
      <c r="C396" s="234">
        <f t="shared" si="127"/>
        <v>0.12903225806451613</v>
      </c>
    </row>
    <row r="397" spans="1:3" ht="13.8" thickBot="1">
      <c r="A397" s="137" t="s">
        <v>344</v>
      </c>
      <c r="B397" s="137">
        <v>1</v>
      </c>
      <c r="C397" s="235">
        <f t="shared" si="127"/>
        <v>3.2258064516129031E-2</v>
      </c>
    </row>
    <row r="398" spans="1:3">
      <c r="A398" s="153"/>
      <c r="B398" s="153"/>
      <c r="C398" s="224"/>
    </row>
    <row r="399" spans="1:3">
      <c r="A399" s="153"/>
      <c r="B399" s="153"/>
      <c r="C399" s="224"/>
    </row>
    <row r="400" spans="1:3">
      <c r="A400" s="153"/>
      <c r="B400" s="153"/>
      <c r="C400" s="224"/>
    </row>
    <row r="401" spans="1:3">
      <c r="A401" s="153"/>
      <c r="B401" s="153"/>
      <c r="C401" s="224"/>
    </row>
    <row r="402" spans="1:3" ht="13.8" thickBot="1"/>
    <row r="403" spans="1:3" ht="13.8" thickBot="1">
      <c r="A403" s="243" t="s">
        <v>345</v>
      </c>
      <c r="B403" s="244"/>
      <c r="C403" s="245"/>
    </row>
    <row r="404" spans="1:3" ht="13.8" thickBot="1">
      <c r="A404" s="129" t="s">
        <v>248</v>
      </c>
      <c r="B404" s="103" t="s">
        <v>193</v>
      </c>
      <c r="C404" s="126" t="s">
        <v>194</v>
      </c>
    </row>
    <row r="405" spans="1:3">
      <c r="A405" s="130" t="s">
        <v>42</v>
      </c>
      <c r="B405" s="131">
        <v>28</v>
      </c>
      <c r="C405" s="230">
        <f>+B405/$B$380</f>
        <v>0.90322580645161288</v>
      </c>
    </row>
    <row r="406" spans="1:3" ht="13.8" thickBot="1">
      <c r="A406" s="79" t="s">
        <v>121</v>
      </c>
      <c r="B406" s="80">
        <v>3</v>
      </c>
      <c r="C406" s="220">
        <f>+B406/$B$380</f>
        <v>9.6774193548387094E-2</v>
      </c>
    </row>
    <row r="407" spans="1:3" ht="13.8" thickBot="1">
      <c r="A407" s="100" t="s">
        <v>185</v>
      </c>
      <c r="B407" s="127">
        <f>+SUM(B405:B406)</f>
        <v>31</v>
      </c>
      <c r="C407" s="128">
        <f>+SUM(C405:C406)</f>
        <v>1</v>
      </c>
    </row>
    <row r="417" spans="1:3">
      <c r="A417" s="237" t="s">
        <v>346</v>
      </c>
      <c r="B417" s="237" t="s">
        <v>347</v>
      </c>
      <c r="C417" s="237" t="s">
        <v>348</v>
      </c>
    </row>
    <row r="418" spans="1:3">
      <c r="A418" s="142" t="s">
        <v>328</v>
      </c>
      <c r="B418" s="238">
        <v>0.6774</v>
      </c>
      <c r="C418" s="142"/>
    </row>
    <row r="419" spans="1:3">
      <c r="A419" s="142" t="s">
        <v>332</v>
      </c>
      <c r="B419" s="238">
        <v>0.3226</v>
      </c>
      <c r="C419" s="238">
        <v>0.6774</v>
      </c>
    </row>
    <row r="420" spans="1:3">
      <c r="A420" s="142" t="s">
        <v>333</v>
      </c>
      <c r="B420" s="142"/>
      <c r="C420" s="238">
        <v>0.2581</v>
      </c>
    </row>
    <row r="421" spans="1:3">
      <c r="A421" s="142" t="s">
        <v>334</v>
      </c>
      <c r="B421" s="142"/>
      <c r="C421" s="238">
        <v>6.4500000000000002E-2</v>
      </c>
    </row>
  </sheetData>
  <autoFilter ref="A1:AF43" xr:uid="{51DE4F83-1C1F-4343-93B8-B07CC429D723}"/>
  <mergeCells count="232">
    <mergeCell ref="P125:R125"/>
    <mergeCell ref="S125:U125"/>
    <mergeCell ref="J126:L126"/>
    <mergeCell ref="M126:O126"/>
    <mergeCell ref="P126:R126"/>
    <mergeCell ref="S126:U126"/>
    <mergeCell ref="S96:U96"/>
    <mergeCell ref="J97:L97"/>
    <mergeCell ref="M97:O97"/>
    <mergeCell ref="P97:R97"/>
    <mergeCell ref="S97:U97"/>
    <mergeCell ref="G97:I97"/>
    <mergeCell ref="G96:I96"/>
    <mergeCell ref="J96:L96"/>
    <mergeCell ref="M96:O96"/>
    <mergeCell ref="P96:R96"/>
    <mergeCell ref="S64:U64"/>
    <mergeCell ref="S66:U66"/>
    <mergeCell ref="G81:I81"/>
    <mergeCell ref="G80:I80"/>
    <mergeCell ref="J80:L80"/>
    <mergeCell ref="M80:O80"/>
    <mergeCell ref="P80:R80"/>
    <mergeCell ref="S80:U80"/>
    <mergeCell ref="J81:L81"/>
    <mergeCell ref="M81:O81"/>
    <mergeCell ref="P81:R81"/>
    <mergeCell ref="S81:U81"/>
    <mergeCell ref="J64:L64"/>
    <mergeCell ref="J66:L66"/>
    <mergeCell ref="M64:O64"/>
    <mergeCell ref="M66:O66"/>
    <mergeCell ref="A46:C46"/>
    <mergeCell ref="A66:C66"/>
    <mergeCell ref="A80:C80"/>
    <mergeCell ref="A94:B94"/>
    <mergeCell ref="A96:C96"/>
    <mergeCell ref="A164:E164"/>
    <mergeCell ref="P64:R64"/>
    <mergeCell ref="P66:R66"/>
    <mergeCell ref="A364:C364"/>
    <mergeCell ref="A306:C306"/>
    <mergeCell ref="A315:C315"/>
    <mergeCell ref="A324:C324"/>
    <mergeCell ref="A341:C341"/>
    <mergeCell ref="A352:C352"/>
    <mergeCell ref="A273:C273"/>
    <mergeCell ref="A284:C284"/>
    <mergeCell ref="A296:C296"/>
    <mergeCell ref="A214:C214"/>
    <mergeCell ref="A225:C225"/>
    <mergeCell ref="A237:C237"/>
    <mergeCell ref="G125:I125"/>
    <mergeCell ref="G126:I126"/>
    <mergeCell ref="J125:L125"/>
    <mergeCell ref="M125:O125"/>
    <mergeCell ref="A389:C389"/>
    <mergeCell ref="A403:C403"/>
    <mergeCell ref="G66:I66"/>
    <mergeCell ref="G64:I64"/>
    <mergeCell ref="A170:C170"/>
    <mergeCell ref="B178:C178"/>
    <mergeCell ref="A190:C190"/>
    <mergeCell ref="A203:C203"/>
    <mergeCell ref="A376:C376"/>
    <mergeCell ref="A109:C109"/>
    <mergeCell ref="A122:C123"/>
    <mergeCell ref="A126:B126"/>
    <mergeCell ref="A128:C128"/>
    <mergeCell ref="A141:C141"/>
    <mergeCell ref="A152:C152"/>
    <mergeCell ref="A246:C248"/>
    <mergeCell ref="A253:C253"/>
    <mergeCell ref="A262:D262"/>
    <mergeCell ref="G263:I263"/>
    <mergeCell ref="G215:I215"/>
    <mergeCell ref="G283:I283"/>
    <mergeCell ref="G282:I282"/>
    <mergeCell ref="G340:I340"/>
    <mergeCell ref="G339:I339"/>
    <mergeCell ref="S189:U189"/>
    <mergeCell ref="G190:I190"/>
    <mergeCell ref="M203:O203"/>
    <mergeCell ref="P139:R139"/>
    <mergeCell ref="S139:U139"/>
    <mergeCell ref="J140:L140"/>
    <mergeCell ref="M140:O140"/>
    <mergeCell ref="P140:R140"/>
    <mergeCell ref="S140:U140"/>
    <mergeCell ref="G140:I140"/>
    <mergeCell ref="G139:I139"/>
    <mergeCell ref="J139:L139"/>
    <mergeCell ref="M139:O139"/>
    <mergeCell ref="J190:L190"/>
    <mergeCell ref="M190:O190"/>
    <mergeCell ref="P190:R190"/>
    <mergeCell ref="S190:U190"/>
    <mergeCell ref="S202:U202"/>
    <mergeCell ref="P251:R251"/>
    <mergeCell ref="S251:U251"/>
    <mergeCell ref="J263:L263"/>
    <mergeCell ref="M263:O263"/>
    <mergeCell ref="P203:R203"/>
    <mergeCell ref="S203:U203"/>
    <mergeCell ref="G172:I172"/>
    <mergeCell ref="G171:I171"/>
    <mergeCell ref="J171:L171"/>
    <mergeCell ref="M171:O171"/>
    <mergeCell ref="P171:R171"/>
    <mergeCell ref="S171:U171"/>
    <mergeCell ref="J172:L172"/>
    <mergeCell ref="M172:O172"/>
    <mergeCell ref="P172:R172"/>
    <mergeCell ref="S172:U172"/>
    <mergeCell ref="G189:I189"/>
    <mergeCell ref="J189:L189"/>
    <mergeCell ref="M189:O189"/>
    <mergeCell ref="P189:R189"/>
    <mergeCell ref="G202:I202"/>
    <mergeCell ref="J202:L202"/>
    <mergeCell ref="M202:O202"/>
    <mergeCell ref="P202:R202"/>
    <mergeCell ref="J215:L215"/>
    <mergeCell ref="M215:O215"/>
    <mergeCell ref="G203:I203"/>
    <mergeCell ref="J203:L203"/>
    <mergeCell ref="G273:I273"/>
    <mergeCell ref="J273:L273"/>
    <mergeCell ref="M273:O273"/>
    <mergeCell ref="P273:R273"/>
    <mergeCell ref="S273:U273"/>
    <mergeCell ref="G272:I272"/>
    <mergeCell ref="J272:L272"/>
    <mergeCell ref="M272:O272"/>
    <mergeCell ref="P272:R272"/>
    <mergeCell ref="S272:U272"/>
    <mergeCell ref="P263:R263"/>
    <mergeCell ref="S263:U263"/>
    <mergeCell ref="G250:I250"/>
    <mergeCell ref="J250:L250"/>
    <mergeCell ref="M250:O250"/>
    <mergeCell ref="P250:R250"/>
    <mergeCell ref="S250:U250"/>
    <mergeCell ref="G251:I251"/>
    <mergeCell ref="J251:L251"/>
    <mergeCell ref="M251:O251"/>
    <mergeCell ref="G325:I325"/>
    <mergeCell ref="J325:L325"/>
    <mergeCell ref="M325:O325"/>
    <mergeCell ref="P325:R325"/>
    <mergeCell ref="J282:L282"/>
    <mergeCell ref="M282:O282"/>
    <mergeCell ref="P282:R282"/>
    <mergeCell ref="S282:U282"/>
    <mergeCell ref="J283:L283"/>
    <mergeCell ref="M283:O283"/>
    <mergeCell ref="P283:R283"/>
    <mergeCell ref="S283:U283"/>
    <mergeCell ref="G294:I294"/>
    <mergeCell ref="G293:I293"/>
    <mergeCell ref="J293:L293"/>
    <mergeCell ref="M293:O293"/>
    <mergeCell ref="P293:R293"/>
    <mergeCell ref="S293:U293"/>
    <mergeCell ref="J294:L294"/>
    <mergeCell ref="M294:O294"/>
    <mergeCell ref="P294:R294"/>
    <mergeCell ref="S294:U294"/>
    <mergeCell ref="G315:I315"/>
    <mergeCell ref="G314:I314"/>
    <mergeCell ref="J314:L314"/>
    <mergeCell ref="M314:O314"/>
    <mergeCell ref="P314:R314"/>
    <mergeCell ref="S314:U314"/>
    <mergeCell ref="J315:L315"/>
    <mergeCell ref="M315:O315"/>
    <mergeCell ref="P315:R315"/>
    <mergeCell ref="S315:U315"/>
    <mergeCell ref="G304:I304"/>
    <mergeCell ref="J304:L304"/>
    <mergeCell ref="M304:O304"/>
    <mergeCell ref="P304:R304"/>
    <mergeCell ref="S304:U304"/>
    <mergeCell ref="J305:L305"/>
    <mergeCell ref="M305:O305"/>
    <mergeCell ref="P305:R305"/>
    <mergeCell ref="S305:U305"/>
    <mergeCell ref="G305:I305"/>
    <mergeCell ref="S325:U325"/>
    <mergeCell ref="J326:L326"/>
    <mergeCell ref="M326:O326"/>
    <mergeCell ref="P326:R326"/>
    <mergeCell ref="S326:U326"/>
    <mergeCell ref="G353:I353"/>
    <mergeCell ref="G352:I352"/>
    <mergeCell ref="J352:L352"/>
    <mergeCell ref="M352:O352"/>
    <mergeCell ref="P352:R352"/>
    <mergeCell ref="S352:U352"/>
    <mergeCell ref="J353:L353"/>
    <mergeCell ref="M353:O353"/>
    <mergeCell ref="P353:R353"/>
    <mergeCell ref="S353:U353"/>
    <mergeCell ref="J339:L339"/>
    <mergeCell ref="M339:O339"/>
    <mergeCell ref="P339:R339"/>
    <mergeCell ref="S339:U339"/>
    <mergeCell ref="J340:L340"/>
    <mergeCell ref="M340:O340"/>
    <mergeCell ref="P340:R340"/>
    <mergeCell ref="S340:U340"/>
    <mergeCell ref="G326:I326"/>
    <mergeCell ref="G364:I364"/>
    <mergeCell ref="G365:I365"/>
    <mergeCell ref="J364:L364"/>
    <mergeCell ref="M364:O364"/>
    <mergeCell ref="P364:R364"/>
    <mergeCell ref="S364:U364"/>
    <mergeCell ref="J365:L365"/>
    <mergeCell ref="M365:O365"/>
    <mergeCell ref="P365:R365"/>
    <mergeCell ref="S365:U365"/>
    <mergeCell ref="G376:I376"/>
    <mergeCell ref="G375:I375"/>
    <mergeCell ref="J375:L375"/>
    <mergeCell ref="M375:O375"/>
    <mergeCell ref="P375:R375"/>
    <mergeCell ref="S375:U375"/>
    <mergeCell ref="J376:L376"/>
    <mergeCell ref="M376:O376"/>
    <mergeCell ref="P376:R376"/>
    <mergeCell ref="S376:U37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1722B-037C-48E2-A4F3-58E46AC5370F}">
  <sheetPr>
    <outlinePr summaryBelow="0" summaryRight="0"/>
  </sheetPr>
  <dimension ref="A1:ER285"/>
  <sheetViews>
    <sheetView tabSelected="1" zoomScale="99" zoomScaleNormal="107" workbookViewId="0">
      <pane ySplit="1" topLeftCell="A2" activePane="bottomLeft" state="frozen"/>
      <selection pane="bottomLeft" activeCell="A2" sqref="A2:A19"/>
    </sheetView>
  </sheetViews>
  <sheetFormatPr baseColWidth="10" defaultColWidth="12.6640625" defaultRowHeight="15.75" customHeight="1"/>
  <cols>
    <col min="1" max="1" width="49.6640625" bestFit="1" customWidth="1"/>
    <col min="2" max="2" width="37.6640625" customWidth="1"/>
    <col min="3" max="3" width="55.6640625" bestFit="1" customWidth="1"/>
    <col min="4" max="4" width="29.33203125" customWidth="1"/>
    <col min="5" max="148" width="37.6640625" customWidth="1"/>
    <col min="149" max="154" width="18.88671875" customWidth="1"/>
  </cols>
  <sheetData>
    <row r="1" spans="1:148" ht="52.8">
      <c r="A1" s="3" t="s">
        <v>0</v>
      </c>
      <c r="B1" s="3" t="s">
        <v>1</v>
      </c>
      <c r="C1" s="3" t="s">
        <v>2</v>
      </c>
      <c r="D1" s="3" t="s">
        <v>3</v>
      </c>
      <c r="E1" s="3" t="s">
        <v>349</v>
      </c>
      <c r="F1" s="3" t="s">
        <v>350</v>
      </c>
      <c r="G1" s="3" t="s">
        <v>351</v>
      </c>
      <c r="H1" s="3" t="s">
        <v>352</v>
      </c>
      <c r="I1" s="3" t="s">
        <v>353</v>
      </c>
      <c r="J1" s="3" t="s">
        <v>354</v>
      </c>
      <c r="K1" s="3" t="s">
        <v>355</v>
      </c>
      <c r="L1" s="3" t="s">
        <v>356</v>
      </c>
      <c r="M1" s="3" t="s">
        <v>357</v>
      </c>
      <c r="N1" s="17" t="s">
        <v>10</v>
      </c>
      <c r="O1" s="3" t="s">
        <v>11</v>
      </c>
      <c r="P1" s="3" t="s">
        <v>12</v>
      </c>
      <c r="Q1" s="3" t="s">
        <v>13</v>
      </c>
      <c r="R1" s="3" t="s">
        <v>14</v>
      </c>
      <c r="S1" s="3" t="s">
        <v>15</v>
      </c>
      <c r="T1" s="3" t="s">
        <v>16</v>
      </c>
      <c r="U1" s="3" t="s">
        <v>17</v>
      </c>
      <c r="V1" s="3" t="s">
        <v>18</v>
      </c>
      <c r="W1" s="3" t="s">
        <v>19</v>
      </c>
      <c r="X1" s="3" t="s">
        <v>20</v>
      </c>
      <c r="Y1" s="3" t="s">
        <v>358</v>
      </c>
      <c r="Z1" s="3" t="s">
        <v>22</v>
      </c>
      <c r="AA1" s="3" t="s">
        <v>23</v>
      </c>
      <c r="AB1" s="3" t="s">
        <v>24</v>
      </c>
      <c r="AC1" s="3" t="s">
        <v>359</v>
      </c>
      <c r="AD1" s="3" t="s">
        <v>360</v>
      </c>
      <c r="AE1" s="3" t="s">
        <v>361</v>
      </c>
      <c r="AF1" s="3" t="s">
        <v>362</v>
      </c>
      <c r="AG1" s="3" t="s">
        <v>363</v>
      </c>
      <c r="AH1" s="3" t="s">
        <v>364</v>
      </c>
      <c r="AI1" s="3" t="s">
        <v>365</v>
      </c>
      <c r="AJ1" s="3" t="s">
        <v>366</v>
      </c>
      <c r="AK1" s="17" t="s">
        <v>367</v>
      </c>
      <c r="AL1" s="3" t="s">
        <v>368</v>
      </c>
      <c r="AM1" s="3" t="s">
        <v>369</v>
      </c>
      <c r="AN1" s="3" t="s">
        <v>370</v>
      </c>
      <c r="AO1" s="3" t="s">
        <v>371</v>
      </c>
      <c r="AP1" s="3" t="s">
        <v>372</v>
      </c>
      <c r="AQ1" s="3" t="s">
        <v>373</v>
      </c>
      <c r="AR1" s="3" t="s">
        <v>374</v>
      </c>
      <c r="AS1" s="3" t="s">
        <v>375</v>
      </c>
      <c r="AT1" s="3" t="s">
        <v>376</v>
      </c>
      <c r="AU1" s="3" t="s">
        <v>377</v>
      </c>
      <c r="AV1" s="17" t="s">
        <v>378</v>
      </c>
      <c r="AW1" s="3" t="s">
        <v>379</v>
      </c>
      <c r="AX1" s="17" t="s">
        <v>380</v>
      </c>
      <c r="AY1" s="3" t="s">
        <v>381</v>
      </c>
      <c r="AZ1" s="3" t="s">
        <v>382</v>
      </c>
      <c r="BA1" s="3" t="s">
        <v>383</v>
      </c>
      <c r="BB1" s="3" t="s">
        <v>384</v>
      </c>
      <c r="BC1" s="3" t="s">
        <v>385</v>
      </c>
      <c r="BD1" s="3" t="s">
        <v>386</v>
      </c>
      <c r="BE1" s="3" t="s">
        <v>387</v>
      </c>
      <c r="BF1" s="3" t="s">
        <v>388</v>
      </c>
      <c r="BG1" s="3" t="s">
        <v>389</v>
      </c>
      <c r="BH1" s="17" t="s">
        <v>390</v>
      </c>
      <c r="BI1" s="3" t="s">
        <v>391</v>
      </c>
      <c r="BJ1" s="3" t="s">
        <v>392</v>
      </c>
      <c r="BK1" s="3" t="s">
        <v>393</v>
      </c>
      <c r="BL1" s="3" t="s">
        <v>394</v>
      </c>
      <c r="BM1" s="3" t="s">
        <v>395</v>
      </c>
      <c r="BN1" s="3" t="s">
        <v>396</v>
      </c>
      <c r="BO1" s="3" t="s">
        <v>397</v>
      </c>
      <c r="BP1" s="3" t="s">
        <v>398</v>
      </c>
      <c r="BQ1" s="3" t="s">
        <v>399</v>
      </c>
      <c r="BR1" s="3" t="s">
        <v>400</v>
      </c>
      <c r="BS1" s="17" t="s">
        <v>401</v>
      </c>
      <c r="BT1" s="3" t="s">
        <v>402</v>
      </c>
      <c r="BU1" s="17" t="s">
        <v>403</v>
      </c>
      <c r="BV1" s="3" t="s">
        <v>404</v>
      </c>
      <c r="BW1" s="3" t="s">
        <v>405</v>
      </c>
      <c r="BX1" s="3" t="s">
        <v>406</v>
      </c>
      <c r="BY1" s="3" t="s">
        <v>407</v>
      </c>
      <c r="BZ1" s="3" t="s">
        <v>408</v>
      </c>
      <c r="CA1" s="3" t="s">
        <v>409</v>
      </c>
      <c r="CB1" s="3" t="s">
        <v>410</v>
      </c>
      <c r="CC1" s="3" t="s">
        <v>411</v>
      </c>
      <c r="CD1" s="3" t="s">
        <v>412</v>
      </c>
      <c r="CE1" s="17" t="s">
        <v>413</v>
      </c>
      <c r="CF1" s="3" t="s">
        <v>414</v>
      </c>
      <c r="CG1" s="3" t="s">
        <v>415</v>
      </c>
      <c r="CH1" s="3" t="s">
        <v>416</v>
      </c>
      <c r="CI1" s="3" t="s">
        <v>417</v>
      </c>
      <c r="CJ1" s="3" t="s">
        <v>418</v>
      </c>
      <c r="CK1" s="3" t="s">
        <v>419</v>
      </c>
      <c r="CL1" s="3" t="s">
        <v>420</v>
      </c>
      <c r="CM1" s="3" t="s">
        <v>421</v>
      </c>
      <c r="CN1" s="3" t="s">
        <v>422</v>
      </c>
      <c r="CO1" s="3" t="s">
        <v>423</v>
      </c>
      <c r="CP1" s="17" t="s">
        <v>424</v>
      </c>
      <c r="CQ1" s="3" t="s">
        <v>425</v>
      </c>
      <c r="CR1" s="17" t="s">
        <v>426</v>
      </c>
      <c r="CS1" s="3" t="s">
        <v>427</v>
      </c>
      <c r="CT1" s="3" t="s">
        <v>428</v>
      </c>
      <c r="CU1" s="3" t="s">
        <v>429</v>
      </c>
      <c r="CV1" s="3" t="s">
        <v>430</v>
      </c>
      <c r="CW1" s="3" t="s">
        <v>431</v>
      </c>
      <c r="CX1" s="3" t="s">
        <v>432</v>
      </c>
      <c r="CY1" s="3" t="s">
        <v>433</v>
      </c>
      <c r="CZ1" s="3" t="s">
        <v>434</v>
      </c>
      <c r="DA1" s="3" t="s">
        <v>435</v>
      </c>
      <c r="DB1" s="17" t="s">
        <v>436</v>
      </c>
      <c r="DC1" s="3" t="s">
        <v>437</v>
      </c>
      <c r="DD1" s="3" t="s">
        <v>438</v>
      </c>
      <c r="DE1" s="3" t="s">
        <v>439</v>
      </c>
      <c r="DF1" s="3" t="s">
        <v>440</v>
      </c>
      <c r="DG1" s="3" t="s">
        <v>441</v>
      </c>
      <c r="DH1" s="3" t="s">
        <v>442</v>
      </c>
      <c r="DI1" s="3" t="s">
        <v>443</v>
      </c>
      <c r="DJ1" s="3" t="s">
        <v>444</v>
      </c>
      <c r="DK1" s="3" t="s">
        <v>445</v>
      </c>
      <c r="DL1" s="3" t="s">
        <v>446</v>
      </c>
      <c r="DM1" s="17" t="s">
        <v>447</v>
      </c>
      <c r="DN1" s="3" t="s">
        <v>448</v>
      </c>
      <c r="DO1" s="17" t="s">
        <v>449</v>
      </c>
      <c r="DP1" s="3" t="s">
        <v>450</v>
      </c>
      <c r="DQ1" s="3" t="s">
        <v>25</v>
      </c>
      <c r="DR1" s="3" t="s">
        <v>26</v>
      </c>
      <c r="DS1" s="3" t="s">
        <v>27</v>
      </c>
      <c r="DT1" s="3" t="s">
        <v>28</v>
      </c>
      <c r="DU1" s="3" t="s">
        <v>29</v>
      </c>
      <c r="DV1" s="3" t="s">
        <v>451</v>
      </c>
      <c r="DW1" s="3" t="s">
        <v>452</v>
      </c>
      <c r="DX1" s="3" t="s">
        <v>453</v>
      </c>
      <c r="DY1" s="3" t="s">
        <v>454</v>
      </c>
      <c r="DZ1" s="3" t="s">
        <v>455</v>
      </c>
      <c r="EA1" s="3" t="s">
        <v>456</v>
      </c>
      <c r="EB1" s="3" t="s">
        <v>457</v>
      </c>
      <c r="EC1" s="3" t="s">
        <v>458</v>
      </c>
      <c r="ED1" s="3" t="s">
        <v>459</v>
      </c>
      <c r="EE1" s="3" t="s">
        <v>460</v>
      </c>
      <c r="EF1" s="3" t="s">
        <v>461</v>
      </c>
      <c r="EG1" s="3" t="s">
        <v>462</v>
      </c>
      <c r="EH1" s="3" t="s">
        <v>463</v>
      </c>
      <c r="EI1" s="3" t="s">
        <v>464</v>
      </c>
      <c r="EJ1" s="3" t="s">
        <v>465</v>
      </c>
      <c r="EK1" s="3" t="s">
        <v>466</v>
      </c>
      <c r="EL1" s="3" t="s">
        <v>467</v>
      </c>
      <c r="EM1" s="3" t="s">
        <v>468</v>
      </c>
      <c r="EN1" s="3" t="s">
        <v>469</v>
      </c>
      <c r="EO1" s="3" t="s">
        <v>470</v>
      </c>
      <c r="EP1" s="3" t="s">
        <v>30</v>
      </c>
      <c r="EQ1" s="3" t="s">
        <v>471</v>
      </c>
      <c r="ER1" s="4" t="s">
        <v>31</v>
      </c>
    </row>
    <row r="2" spans="1:148" s="35" customFormat="1" ht="13.2">
      <c r="A2" s="36" t="s">
        <v>472</v>
      </c>
      <c r="B2" s="36" t="s">
        <v>33</v>
      </c>
      <c r="C2" s="36" t="s">
        <v>473</v>
      </c>
      <c r="D2" s="36" t="s">
        <v>474</v>
      </c>
      <c r="E2" s="36" t="s">
        <v>475</v>
      </c>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v>38</v>
      </c>
      <c r="BA2" s="36">
        <v>120</v>
      </c>
      <c r="BB2" s="36">
        <v>250</v>
      </c>
      <c r="BC2" s="36">
        <v>65</v>
      </c>
      <c r="BD2" s="36">
        <v>10</v>
      </c>
      <c r="BE2" s="36">
        <v>2</v>
      </c>
      <c r="BF2" s="36"/>
      <c r="BG2" s="36">
        <v>12</v>
      </c>
      <c r="BH2" s="36" t="s">
        <v>55</v>
      </c>
      <c r="BI2" s="36" t="s">
        <v>128</v>
      </c>
      <c r="BJ2" s="36" t="s">
        <v>50</v>
      </c>
      <c r="BK2" s="36" t="s">
        <v>476</v>
      </c>
      <c r="BL2" s="36"/>
      <c r="BM2" s="36" t="s">
        <v>71</v>
      </c>
      <c r="BN2" s="36"/>
      <c r="BO2" s="36" t="s">
        <v>42</v>
      </c>
      <c r="BP2" s="36"/>
      <c r="BQ2" s="36" t="s">
        <v>37</v>
      </c>
      <c r="BR2" s="36" t="s">
        <v>43</v>
      </c>
      <c r="BS2" s="36" t="s">
        <v>78</v>
      </c>
      <c r="BT2" s="36" t="s">
        <v>99</v>
      </c>
      <c r="BU2" s="1" t="s">
        <v>477</v>
      </c>
      <c r="BV2" s="36" t="s">
        <v>55</v>
      </c>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c r="DI2" s="36"/>
      <c r="DJ2" s="36"/>
      <c r="DK2" s="36"/>
      <c r="DL2" s="36"/>
      <c r="DM2" s="36"/>
      <c r="DN2" s="36"/>
      <c r="DO2" s="36"/>
      <c r="DP2" s="36"/>
      <c r="DQ2" s="36"/>
      <c r="DR2" s="36"/>
      <c r="DS2" s="36"/>
      <c r="DT2" s="36"/>
      <c r="DU2" s="36"/>
      <c r="DV2" s="36"/>
      <c r="DW2" s="36"/>
      <c r="DX2" s="36"/>
      <c r="DY2" s="36"/>
      <c r="DZ2" s="36"/>
      <c r="EA2" s="36" t="s">
        <v>56</v>
      </c>
      <c r="EB2" s="36" t="s">
        <v>57</v>
      </c>
      <c r="EC2" s="36" t="s">
        <v>55</v>
      </c>
      <c r="ED2" s="36" t="s">
        <v>478</v>
      </c>
      <c r="EE2" s="36" t="s">
        <v>55</v>
      </c>
      <c r="EF2" s="36"/>
      <c r="EG2" s="36"/>
      <c r="EH2" s="36"/>
      <c r="EI2" s="36"/>
      <c r="EJ2" s="36"/>
      <c r="EK2" s="36"/>
      <c r="EL2" s="36"/>
      <c r="EM2" s="36"/>
      <c r="EN2" s="36"/>
      <c r="EO2" s="36"/>
      <c r="EP2" s="36"/>
      <c r="EQ2" s="36"/>
      <c r="ER2" s="37" t="s">
        <v>479</v>
      </c>
    </row>
    <row r="3" spans="1:148" s="35" customFormat="1" ht="13.2">
      <c r="A3" s="33" t="s">
        <v>480</v>
      </c>
      <c r="B3" s="33" t="s">
        <v>33</v>
      </c>
      <c r="C3" s="33" t="s">
        <v>481</v>
      </c>
      <c r="D3" s="33" t="s">
        <v>474</v>
      </c>
      <c r="E3" s="33" t="s">
        <v>475</v>
      </c>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v>200</v>
      </c>
      <c r="BA3" s="33">
        <v>200</v>
      </c>
      <c r="BB3" s="33">
        <v>400</v>
      </c>
      <c r="BC3" s="33">
        <v>90</v>
      </c>
      <c r="BD3" s="33">
        <v>20</v>
      </c>
      <c r="BE3" s="33">
        <v>2</v>
      </c>
      <c r="BF3" s="33" t="s">
        <v>482</v>
      </c>
      <c r="BG3" s="33">
        <v>10</v>
      </c>
      <c r="BH3" s="33" t="s">
        <v>55</v>
      </c>
      <c r="BI3" s="33" t="s">
        <v>128</v>
      </c>
      <c r="BJ3" s="33" t="s">
        <v>39</v>
      </c>
      <c r="BK3" s="33" t="s">
        <v>476</v>
      </c>
      <c r="BL3" s="33"/>
      <c r="BM3" s="33" t="s">
        <v>91</v>
      </c>
      <c r="BN3" s="33"/>
      <c r="BO3" s="33" t="s">
        <v>42</v>
      </c>
      <c r="BP3" s="33"/>
      <c r="BQ3" s="33" t="s">
        <v>37</v>
      </c>
      <c r="BR3" s="33" t="s">
        <v>98</v>
      </c>
      <c r="BS3" s="33" t="s">
        <v>78</v>
      </c>
      <c r="BT3" s="33" t="s">
        <v>99</v>
      </c>
      <c r="BU3" s="33" t="s">
        <v>322</v>
      </c>
      <c r="BV3" s="33" t="s">
        <v>55</v>
      </c>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t="s">
        <v>56</v>
      </c>
      <c r="EB3" s="33" t="s">
        <v>57</v>
      </c>
      <c r="EC3" s="33" t="s">
        <v>37</v>
      </c>
      <c r="ED3" s="33" t="s">
        <v>74</v>
      </c>
      <c r="EE3" s="33" t="s">
        <v>37</v>
      </c>
      <c r="EF3" s="33"/>
      <c r="EG3" s="33"/>
      <c r="EH3" s="33"/>
      <c r="EI3" s="33"/>
      <c r="EJ3" s="33"/>
      <c r="EK3" s="33"/>
      <c r="EL3" s="33"/>
      <c r="EM3" s="33"/>
      <c r="EN3" s="33"/>
      <c r="EO3" s="33"/>
      <c r="EP3" s="33"/>
      <c r="EQ3" s="33"/>
      <c r="ER3" s="34"/>
    </row>
    <row r="4" spans="1:148" ht="13.2">
      <c r="A4" s="10" t="s">
        <v>483</v>
      </c>
      <c r="B4" s="10" t="s">
        <v>33</v>
      </c>
      <c r="C4" s="10" t="s">
        <v>484</v>
      </c>
      <c r="D4" s="10" t="s">
        <v>474</v>
      </c>
      <c r="E4" s="10" t="s">
        <v>485</v>
      </c>
      <c r="F4" s="10">
        <v>10</v>
      </c>
      <c r="G4" s="10">
        <v>10</v>
      </c>
      <c r="H4" s="10">
        <v>5</v>
      </c>
      <c r="I4" s="10">
        <v>10</v>
      </c>
      <c r="J4" s="10">
        <v>6</v>
      </c>
      <c r="K4" s="10">
        <v>1</v>
      </c>
      <c r="L4" s="10" t="s">
        <v>42</v>
      </c>
      <c r="M4" s="10">
        <v>2</v>
      </c>
      <c r="N4" s="10" t="s">
        <v>55</v>
      </c>
      <c r="O4" s="10" t="s">
        <v>128</v>
      </c>
      <c r="P4" s="10" t="s">
        <v>486</v>
      </c>
      <c r="Q4" s="10" t="s">
        <v>129</v>
      </c>
      <c r="R4" s="10"/>
      <c r="S4" s="10" t="s">
        <v>41</v>
      </c>
      <c r="T4" s="10"/>
      <c r="U4" s="10" t="s">
        <v>42</v>
      </c>
      <c r="V4" s="10"/>
      <c r="W4" s="10" t="s">
        <v>37</v>
      </c>
      <c r="X4" s="10" t="s">
        <v>72</v>
      </c>
      <c r="Y4" s="10" t="s">
        <v>63</v>
      </c>
      <c r="Z4" s="10" t="s">
        <v>53</v>
      </c>
      <c r="AA4" s="10" t="s">
        <v>487</v>
      </c>
      <c r="AB4" s="10" t="s">
        <v>55</v>
      </c>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t="s">
        <v>56</v>
      </c>
      <c r="DR4" s="10" t="s">
        <v>57</v>
      </c>
      <c r="DS4" s="10" t="s">
        <v>55</v>
      </c>
      <c r="DT4" s="10" t="s">
        <v>118</v>
      </c>
      <c r="DU4" s="10" t="s">
        <v>37</v>
      </c>
      <c r="DV4" s="10"/>
      <c r="DW4" s="10"/>
      <c r="DX4" s="10"/>
      <c r="DY4" s="10"/>
      <c r="DZ4" s="10"/>
      <c r="EA4" s="10"/>
      <c r="EB4" s="10"/>
      <c r="EC4" s="10"/>
      <c r="ED4" s="10"/>
      <c r="EE4" s="10"/>
      <c r="EF4" s="10"/>
      <c r="EG4" s="10"/>
      <c r="EH4" s="10"/>
      <c r="EI4" s="10"/>
      <c r="EJ4" s="10"/>
      <c r="EK4" s="10"/>
      <c r="EL4" s="10"/>
      <c r="EM4" s="10"/>
      <c r="EN4" s="10"/>
      <c r="EO4" s="10"/>
      <c r="EP4" s="10"/>
      <c r="EQ4" s="10"/>
      <c r="ER4" s="11"/>
    </row>
    <row r="5" spans="1:148" s="35" customFormat="1" ht="13.2">
      <c r="A5" s="33" t="s">
        <v>488</v>
      </c>
      <c r="B5" s="33" t="s">
        <v>33</v>
      </c>
      <c r="C5" s="33" t="s">
        <v>152</v>
      </c>
      <c r="D5" s="33" t="s">
        <v>474</v>
      </c>
      <c r="E5" s="33" t="s">
        <v>475</v>
      </c>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v>40</v>
      </c>
      <c r="BA5" s="33">
        <v>60</v>
      </c>
      <c r="BB5" s="33">
        <v>100</v>
      </c>
      <c r="BC5" s="33">
        <v>25</v>
      </c>
      <c r="BD5" s="33">
        <v>10</v>
      </c>
      <c r="BE5" s="33">
        <v>5</v>
      </c>
      <c r="BF5" s="33"/>
      <c r="BG5" s="33">
        <v>8</v>
      </c>
      <c r="BH5" s="33" t="s">
        <v>55</v>
      </c>
      <c r="BI5" s="33" t="s">
        <v>128</v>
      </c>
      <c r="BJ5" s="33" t="s">
        <v>50</v>
      </c>
      <c r="BK5" s="33" t="s">
        <v>77</v>
      </c>
      <c r="BL5" s="33"/>
      <c r="BM5" s="33" t="s">
        <v>71</v>
      </c>
      <c r="BN5" s="33"/>
      <c r="BO5" s="33" t="s">
        <v>121</v>
      </c>
      <c r="BP5" s="33" t="s">
        <v>489</v>
      </c>
      <c r="BQ5" s="33" t="s">
        <v>55</v>
      </c>
      <c r="BR5" s="33" t="s">
        <v>72</v>
      </c>
      <c r="BS5" s="33" t="s">
        <v>63</v>
      </c>
      <c r="BT5" s="33" t="s">
        <v>79</v>
      </c>
      <c r="BU5" s="33" t="s">
        <v>124</v>
      </c>
      <c r="BV5" s="33" t="s">
        <v>55</v>
      </c>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t="s">
        <v>56</v>
      </c>
      <c r="EB5" s="33" t="s">
        <v>57</v>
      </c>
      <c r="EC5" s="33" t="s">
        <v>37</v>
      </c>
      <c r="ED5" s="33" t="s">
        <v>165</v>
      </c>
      <c r="EE5" s="33" t="s">
        <v>37</v>
      </c>
      <c r="EF5" s="33"/>
      <c r="EG5" s="33"/>
      <c r="EH5" s="33"/>
      <c r="EI5" s="33"/>
      <c r="EJ5" s="33"/>
      <c r="EK5" s="33"/>
      <c r="EL5" s="33"/>
      <c r="EM5" s="33"/>
      <c r="EN5" s="33"/>
      <c r="EO5" s="33"/>
      <c r="EP5" s="33"/>
      <c r="EQ5" s="33"/>
      <c r="ER5" s="34"/>
    </row>
    <row r="6" spans="1:148" ht="13.2">
      <c r="A6" s="10" t="s">
        <v>108</v>
      </c>
      <c r="B6" s="10" t="s">
        <v>33</v>
      </c>
      <c r="C6" s="10" t="s">
        <v>152</v>
      </c>
      <c r="D6" s="10" t="s">
        <v>474</v>
      </c>
      <c r="E6" s="10" t="s">
        <v>485</v>
      </c>
      <c r="F6" s="10">
        <v>4</v>
      </c>
      <c r="G6" s="10">
        <v>6</v>
      </c>
      <c r="H6" s="10">
        <v>15</v>
      </c>
      <c r="I6" s="10">
        <v>3</v>
      </c>
      <c r="J6" s="10">
        <v>1</v>
      </c>
      <c r="K6" s="10">
        <v>1</v>
      </c>
      <c r="L6" s="10"/>
      <c r="M6" s="10">
        <v>6</v>
      </c>
      <c r="N6" s="10" t="s">
        <v>55</v>
      </c>
      <c r="O6" s="10" t="s">
        <v>128</v>
      </c>
      <c r="P6" s="10" t="s">
        <v>50</v>
      </c>
      <c r="Q6" s="10" t="s">
        <v>476</v>
      </c>
      <c r="R6" s="10"/>
      <c r="S6" s="10" t="s">
        <v>91</v>
      </c>
      <c r="T6" s="10"/>
      <c r="U6" s="10" t="s">
        <v>121</v>
      </c>
      <c r="V6" s="10" t="s">
        <v>490</v>
      </c>
      <c r="W6" s="10" t="s">
        <v>55</v>
      </c>
      <c r="X6" s="10" t="s">
        <v>43</v>
      </c>
      <c r="Y6" s="10" t="s">
        <v>52</v>
      </c>
      <c r="Z6" s="10" t="s">
        <v>99</v>
      </c>
      <c r="AA6" s="10" t="s">
        <v>140</v>
      </c>
      <c r="AB6" s="10" t="s">
        <v>55</v>
      </c>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t="s">
        <v>56</v>
      </c>
      <c r="DR6" s="10" t="s">
        <v>57</v>
      </c>
      <c r="DS6" s="10" t="s">
        <v>37</v>
      </c>
      <c r="DT6" s="10" t="s">
        <v>115</v>
      </c>
      <c r="DU6" s="10" t="s">
        <v>37</v>
      </c>
      <c r="DV6" s="10"/>
      <c r="DW6" s="10"/>
      <c r="DX6" s="10"/>
      <c r="DY6" s="10"/>
      <c r="DZ6" s="10"/>
      <c r="EA6" s="10"/>
      <c r="EB6" s="10"/>
      <c r="EC6" s="10"/>
      <c r="ED6" s="10"/>
      <c r="EE6" s="10"/>
      <c r="EF6" s="10"/>
      <c r="EG6" s="10"/>
      <c r="EH6" s="10"/>
      <c r="EI6" s="10"/>
      <c r="EJ6" s="10"/>
      <c r="EK6" s="10"/>
      <c r="EL6" s="10"/>
      <c r="EM6" s="10"/>
      <c r="EN6" s="10"/>
      <c r="EO6" s="10"/>
      <c r="EP6" s="10"/>
      <c r="EQ6" s="10"/>
      <c r="ER6" s="11"/>
    </row>
    <row r="7" spans="1:148" s="40" customFormat="1" ht="13.2">
      <c r="A7" s="38" t="s">
        <v>108</v>
      </c>
      <c r="B7" s="38" t="s">
        <v>167</v>
      </c>
      <c r="C7" s="38" t="s">
        <v>491</v>
      </c>
      <c r="D7" s="38" t="s">
        <v>474</v>
      </c>
      <c r="E7" s="38" t="s">
        <v>492</v>
      </c>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v>300</v>
      </c>
      <c r="CU7" s="38">
        <v>600</v>
      </c>
      <c r="CV7" s="38">
        <v>1200</v>
      </c>
      <c r="CW7" s="38">
        <v>120</v>
      </c>
      <c r="CX7" s="38">
        <v>30</v>
      </c>
      <c r="CY7" s="38">
        <v>50</v>
      </c>
      <c r="CZ7" s="38"/>
      <c r="DA7" s="38">
        <v>25</v>
      </c>
      <c r="DB7" s="38" t="s">
        <v>55</v>
      </c>
      <c r="DC7" s="38" t="s">
        <v>128</v>
      </c>
      <c r="DD7" s="38" t="s">
        <v>50</v>
      </c>
      <c r="DE7" s="38" t="s">
        <v>129</v>
      </c>
      <c r="DF7" s="38"/>
      <c r="DG7" s="38" t="s">
        <v>159</v>
      </c>
      <c r="DH7" s="38">
        <v>5000000</v>
      </c>
      <c r="DI7" s="38" t="s">
        <v>121</v>
      </c>
      <c r="DJ7" s="38" t="s">
        <v>493</v>
      </c>
      <c r="DK7" s="38" t="s">
        <v>55</v>
      </c>
      <c r="DL7" s="38" t="s">
        <v>98</v>
      </c>
      <c r="DM7" s="38" t="s">
        <v>78</v>
      </c>
      <c r="DN7" s="38" t="s">
        <v>53</v>
      </c>
      <c r="DO7" s="38" t="s">
        <v>494</v>
      </c>
      <c r="DP7" s="38" t="s">
        <v>55</v>
      </c>
      <c r="DQ7" s="38"/>
      <c r="DR7" s="38"/>
      <c r="DS7" s="38"/>
      <c r="DT7" s="38"/>
      <c r="DU7" s="38"/>
      <c r="DV7" s="38"/>
      <c r="DW7" s="38"/>
      <c r="DX7" s="38"/>
      <c r="DY7" s="38"/>
      <c r="DZ7" s="38"/>
      <c r="EA7" s="38"/>
      <c r="EB7" s="38"/>
      <c r="EC7" s="38"/>
      <c r="ED7" s="38"/>
      <c r="EE7" s="38"/>
      <c r="EF7" s="38"/>
      <c r="EG7" s="38"/>
      <c r="EH7" s="38"/>
      <c r="EI7" s="38"/>
      <c r="EJ7" s="38"/>
      <c r="EK7" s="38" t="s">
        <v>495</v>
      </c>
      <c r="EL7" s="38" t="s">
        <v>148</v>
      </c>
      <c r="EM7" s="38" t="s">
        <v>55</v>
      </c>
      <c r="EN7" s="38" t="s">
        <v>496</v>
      </c>
      <c r="EO7" s="38" t="s">
        <v>55</v>
      </c>
      <c r="EP7" s="38"/>
      <c r="EQ7" s="38"/>
      <c r="ER7" s="39" t="s">
        <v>497</v>
      </c>
    </row>
    <row r="8" spans="1:148" s="9" customFormat="1" ht="13.2">
      <c r="A8" s="5" t="s">
        <v>59</v>
      </c>
      <c r="B8" s="5" t="s">
        <v>114</v>
      </c>
      <c r="C8" s="5" t="s">
        <v>152</v>
      </c>
      <c r="D8" s="5" t="s">
        <v>474</v>
      </c>
      <c r="E8" s="5" t="s">
        <v>498</v>
      </c>
      <c r="F8" s="5"/>
      <c r="G8" s="5"/>
      <c r="H8" s="5"/>
      <c r="I8" s="5"/>
      <c r="J8" s="5"/>
      <c r="K8" s="5"/>
      <c r="L8" s="5"/>
      <c r="M8" s="5"/>
      <c r="N8" s="5"/>
      <c r="O8" s="5"/>
      <c r="P8" s="5"/>
      <c r="Q8" s="5"/>
      <c r="R8" s="5"/>
      <c r="S8" s="5"/>
      <c r="T8" s="5"/>
      <c r="U8" s="5"/>
      <c r="V8" s="5"/>
      <c r="W8" s="5"/>
      <c r="X8" s="5"/>
      <c r="Y8" s="5"/>
      <c r="Z8" s="5"/>
      <c r="AA8" s="5"/>
      <c r="AB8" s="5"/>
      <c r="AC8" s="5">
        <v>10</v>
      </c>
      <c r="AD8" s="5">
        <v>15</v>
      </c>
      <c r="AE8" s="5">
        <v>35</v>
      </c>
      <c r="AF8" s="5">
        <v>8</v>
      </c>
      <c r="AG8" s="5">
        <v>0</v>
      </c>
      <c r="AH8" s="5">
        <v>3</v>
      </c>
      <c r="AI8" s="5"/>
      <c r="AJ8" s="5">
        <v>10</v>
      </c>
      <c r="AK8" s="5" t="s">
        <v>55</v>
      </c>
      <c r="AL8" s="5" t="s">
        <v>128</v>
      </c>
      <c r="AM8" s="5" t="s">
        <v>50</v>
      </c>
      <c r="AN8" s="5" t="s">
        <v>476</v>
      </c>
      <c r="AO8" s="5"/>
      <c r="AP8" s="5" t="s">
        <v>71</v>
      </c>
      <c r="AQ8" s="5"/>
      <c r="AR8" s="5" t="s">
        <v>121</v>
      </c>
      <c r="AS8" s="5" t="s">
        <v>284</v>
      </c>
      <c r="AT8" s="5" t="s">
        <v>37</v>
      </c>
      <c r="AU8" s="5" t="s">
        <v>98</v>
      </c>
      <c r="AV8" s="5" t="s">
        <v>78</v>
      </c>
      <c r="AW8" s="5" t="s">
        <v>53</v>
      </c>
      <c r="AX8" s="1" t="s">
        <v>499</v>
      </c>
      <c r="AY8" s="5" t="s">
        <v>55</v>
      </c>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t="s">
        <v>56</v>
      </c>
      <c r="DW8" s="5" t="s">
        <v>125</v>
      </c>
      <c r="DX8" s="5" t="s">
        <v>55</v>
      </c>
      <c r="DY8" s="5" t="s">
        <v>500</v>
      </c>
      <c r="DZ8" s="5" t="s">
        <v>37</v>
      </c>
      <c r="EA8" s="5"/>
      <c r="EB8" s="5"/>
      <c r="EC8" s="5"/>
      <c r="ED8" s="5"/>
      <c r="EE8" s="5"/>
      <c r="EF8" s="5"/>
      <c r="EG8" s="5"/>
      <c r="EH8" s="5"/>
      <c r="EI8" s="5"/>
      <c r="EJ8" s="5"/>
      <c r="EK8" s="5"/>
      <c r="EL8" s="5"/>
      <c r="EM8" s="5"/>
      <c r="EN8" s="5"/>
      <c r="EO8" s="5"/>
      <c r="EP8" s="5"/>
      <c r="EQ8" s="5"/>
      <c r="ER8" s="6"/>
    </row>
    <row r="9" spans="1:148" ht="13.2">
      <c r="A9" s="12" t="s">
        <v>59</v>
      </c>
      <c r="B9" s="12" t="s">
        <v>33</v>
      </c>
      <c r="C9" s="12" t="s">
        <v>152</v>
      </c>
      <c r="D9" s="12" t="s">
        <v>474</v>
      </c>
      <c r="E9" s="12" t="s">
        <v>485</v>
      </c>
      <c r="F9" s="12">
        <v>3</v>
      </c>
      <c r="G9" s="12">
        <v>5</v>
      </c>
      <c r="H9" s="12">
        <v>10</v>
      </c>
      <c r="I9" s="12">
        <v>0</v>
      </c>
      <c r="J9" s="12">
        <v>0</v>
      </c>
      <c r="K9" s="12">
        <v>0</v>
      </c>
      <c r="L9" s="12"/>
      <c r="M9" s="12">
        <v>3</v>
      </c>
      <c r="N9" s="12" t="s">
        <v>37</v>
      </c>
      <c r="O9" s="12" t="s">
        <v>128</v>
      </c>
      <c r="P9" s="12" t="s">
        <v>93</v>
      </c>
      <c r="Q9" s="12" t="s">
        <v>77</v>
      </c>
      <c r="R9" s="12" t="s">
        <v>94</v>
      </c>
      <c r="S9" s="12" t="s">
        <v>41</v>
      </c>
      <c r="T9" s="12"/>
      <c r="U9" s="12" t="s">
        <v>42</v>
      </c>
      <c r="V9" s="12"/>
      <c r="W9" s="12" t="s">
        <v>37</v>
      </c>
      <c r="X9" s="12" t="s">
        <v>98</v>
      </c>
      <c r="Y9" s="12" t="s">
        <v>87</v>
      </c>
      <c r="Z9" s="12" t="s">
        <v>99</v>
      </c>
      <c r="AA9" s="12" t="s">
        <v>135</v>
      </c>
      <c r="AB9" s="12" t="s">
        <v>55</v>
      </c>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t="s">
        <v>56</v>
      </c>
      <c r="DR9" s="12" t="s">
        <v>57</v>
      </c>
      <c r="DS9" s="12" t="s">
        <v>37</v>
      </c>
      <c r="DT9" s="12" t="s">
        <v>116</v>
      </c>
      <c r="DU9" s="12" t="s">
        <v>37</v>
      </c>
      <c r="DV9" s="12"/>
      <c r="DW9" s="12"/>
      <c r="DX9" s="12"/>
      <c r="DY9" s="12"/>
      <c r="DZ9" s="12"/>
      <c r="EA9" s="12"/>
      <c r="EB9" s="12"/>
      <c r="EC9" s="12"/>
      <c r="ED9" s="12"/>
      <c r="EE9" s="12"/>
      <c r="EF9" s="12"/>
      <c r="EG9" s="12"/>
      <c r="EH9" s="12"/>
      <c r="EI9" s="12"/>
      <c r="EJ9" s="12"/>
      <c r="EK9" s="12"/>
      <c r="EL9" s="12"/>
      <c r="EM9" s="12"/>
      <c r="EN9" s="12"/>
      <c r="EO9" s="12"/>
      <c r="EP9" s="12"/>
      <c r="EQ9" s="12"/>
      <c r="ER9" s="13"/>
    </row>
    <row r="10" spans="1:148" s="9" customFormat="1" ht="13.2">
      <c r="A10" s="5" t="s">
        <v>90</v>
      </c>
      <c r="B10" s="5" t="s">
        <v>114</v>
      </c>
      <c r="C10" s="5" t="s">
        <v>162</v>
      </c>
      <c r="D10" s="5" t="s">
        <v>474</v>
      </c>
      <c r="E10" s="5" t="s">
        <v>498</v>
      </c>
      <c r="F10" s="5"/>
      <c r="G10" s="5"/>
      <c r="H10" s="5"/>
      <c r="I10" s="5"/>
      <c r="J10" s="5"/>
      <c r="K10" s="5"/>
      <c r="L10" s="5"/>
      <c r="M10" s="5"/>
      <c r="N10" s="5"/>
      <c r="O10" s="5"/>
      <c r="P10" s="5"/>
      <c r="Q10" s="5"/>
      <c r="R10" s="5"/>
      <c r="S10" s="5"/>
      <c r="T10" s="5"/>
      <c r="U10" s="5"/>
      <c r="V10" s="5"/>
      <c r="W10" s="5"/>
      <c r="X10" s="5"/>
      <c r="Y10" s="5"/>
      <c r="Z10" s="5"/>
      <c r="AA10" s="5"/>
      <c r="AB10" s="5"/>
      <c r="AC10" s="5">
        <v>12</v>
      </c>
      <c r="AD10" s="5">
        <v>20</v>
      </c>
      <c r="AE10" s="5">
        <v>53</v>
      </c>
      <c r="AF10" s="5">
        <v>120</v>
      </c>
      <c r="AG10" s="5">
        <v>0</v>
      </c>
      <c r="AH10" s="5">
        <v>0</v>
      </c>
      <c r="AI10" s="5"/>
      <c r="AJ10" s="5">
        <v>13</v>
      </c>
      <c r="AK10" s="5" t="s">
        <v>55</v>
      </c>
      <c r="AL10" s="5" t="s">
        <v>128</v>
      </c>
      <c r="AM10" s="5" t="s">
        <v>50</v>
      </c>
      <c r="AN10" s="5" t="s">
        <v>77</v>
      </c>
      <c r="AO10" s="5"/>
      <c r="AP10" s="5" t="s">
        <v>71</v>
      </c>
      <c r="AQ10" s="5"/>
      <c r="AR10" s="5" t="s">
        <v>121</v>
      </c>
      <c r="AS10" s="5" t="s">
        <v>501</v>
      </c>
      <c r="AT10" s="5" t="s">
        <v>37</v>
      </c>
      <c r="AU10" s="5" t="s">
        <v>43</v>
      </c>
      <c r="AV10" s="5" t="s">
        <v>78</v>
      </c>
      <c r="AW10" s="5" t="s">
        <v>99</v>
      </c>
      <c r="AX10" s="1" t="s">
        <v>499</v>
      </c>
      <c r="AY10" s="5" t="s">
        <v>55</v>
      </c>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t="s">
        <v>57</v>
      </c>
      <c r="DW10" s="5" t="s">
        <v>125</v>
      </c>
      <c r="DX10" s="5" t="s">
        <v>55</v>
      </c>
      <c r="DY10" s="5" t="s">
        <v>502</v>
      </c>
      <c r="DZ10" s="5" t="s">
        <v>37</v>
      </c>
      <c r="EA10" s="5"/>
      <c r="EB10" s="5"/>
      <c r="EC10" s="5"/>
      <c r="ED10" s="5"/>
      <c r="EE10" s="5"/>
      <c r="EF10" s="5"/>
      <c r="EG10" s="5"/>
      <c r="EH10" s="5"/>
      <c r="EI10" s="5"/>
      <c r="EJ10" s="5"/>
      <c r="EK10" s="5"/>
      <c r="EL10" s="5"/>
      <c r="EM10" s="5"/>
      <c r="EN10" s="5"/>
      <c r="EO10" s="5"/>
      <c r="EP10" s="5"/>
      <c r="EQ10" s="5"/>
      <c r="ER10" s="6"/>
    </row>
    <row r="11" spans="1:148" ht="13.2">
      <c r="A11" s="12" t="s">
        <v>90</v>
      </c>
      <c r="B11" s="12" t="s">
        <v>33</v>
      </c>
      <c r="C11" s="12" t="s">
        <v>152</v>
      </c>
      <c r="D11" s="12" t="s">
        <v>474</v>
      </c>
      <c r="E11" s="12" t="s">
        <v>485</v>
      </c>
      <c r="F11" s="12">
        <v>6</v>
      </c>
      <c r="G11" s="12">
        <v>6</v>
      </c>
      <c r="H11" s="12">
        <v>18</v>
      </c>
      <c r="I11" s="12">
        <v>0</v>
      </c>
      <c r="J11" s="12">
        <v>0</v>
      </c>
      <c r="K11" s="12">
        <v>0</v>
      </c>
      <c r="L11" s="12"/>
      <c r="M11" s="12">
        <v>7</v>
      </c>
      <c r="N11" s="12" t="s">
        <v>55</v>
      </c>
      <c r="O11" s="12" t="s">
        <v>128</v>
      </c>
      <c r="P11" s="12" t="s">
        <v>39</v>
      </c>
      <c r="Q11" s="12" t="s">
        <v>77</v>
      </c>
      <c r="R11" s="12"/>
      <c r="S11" s="12" t="s">
        <v>91</v>
      </c>
      <c r="T11" s="12"/>
      <c r="U11" s="12" t="s">
        <v>121</v>
      </c>
      <c r="V11" s="12" t="s">
        <v>503</v>
      </c>
      <c r="W11" s="12" t="s">
        <v>37</v>
      </c>
      <c r="X11" s="12" t="s">
        <v>98</v>
      </c>
      <c r="Y11" s="12" t="s">
        <v>52</v>
      </c>
      <c r="Z11" s="12" t="s">
        <v>99</v>
      </c>
      <c r="AA11" s="12" t="s">
        <v>140</v>
      </c>
      <c r="AB11" s="12" t="s">
        <v>55</v>
      </c>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t="s">
        <v>56</v>
      </c>
      <c r="DR11" s="12" t="s">
        <v>57</v>
      </c>
      <c r="DS11" s="12" t="s">
        <v>37</v>
      </c>
      <c r="DT11" s="12" t="s">
        <v>141</v>
      </c>
      <c r="DU11" s="12" t="s">
        <v>37</v>
      </c>
      <c r="DV11" s="12"/>
      <c r="DW11" s="12"/>
      <c r="DX11" s="12"/>
      <c r="DY11" s="12"/>
      <c r="DZ11" s="12"/>
      <c r="EA11" s="12"/>
      <c r="EB11" s="12"/>
      <c r="EC11" s="12"/>
      <c r="ED11" s="12"/>
      <c r="EE11" s="12"/>
      <c r="EF11" s="12"/>
      <c r="EG11" s="12"/>
      <c r="EH11" s="12"/>
      <c r="EI11" s="12"/>
      <c r="EJ11" s="12"/>
      <c r="EK11" s="12"/>
      <c r="EL11" s="12"/>
      <c r="EM11" s="12"/>
      <c r="EN11" s="12"/>
      <c r="EO11" s="12"/>
      <c r="EP11" s="12"/>
      <c r="EQ11" s="12"/>
      <c r="ER11" s="13"/>
    </row>
    <row r="12" spans="1:148" s="35" customFormat="1" ht="13.2">
      <c r="A12" s="36" t="s">
        <v>504</v>
      </c>
      <c r="B12" s="36" t="s">
        <v>167</v>
      </c>
      <c r="C12" s="36" t="s">
        <v>162</v>
      </c>
      <c r="D12" s="36" t="s">
        <v>474</v>
      </c>
      <c r="E12" s="36" t="s">
        <v>475</v>
      </c>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v>40</v>
      </c>
      <c r="BA12" s="36">
        <v>70</v>
      </c>
      <c r="BB12" s="36">
        <v>110</v>
      </c>
      <c r="BC12" s="36">
        <v>35</v>
      </c>
      <c r="BD12" s="36">
        <v>0</v>
      </c>
      <c r="BE12" s="36">
        <v>0</v>
      </c>
      <c r="BF12" s="36"/>
      <c r="BG12" s="36">
        <v>18</v>
      </c>
      <c r="BH12" s="36" t="s">
        <v>55</v>
      </c>
      <c r="BI12" s="36" t="s">
        <v>128</v>
      </c>
      <c r="BJ12" s="36" t="s">
        <v>50</v>
      </c>
      <c r="BK12" s="36" t="s">
        <v>476</v>
      </c>
      <c r="BL12" s="36"/>
      <c r="BM12" s="36" t="s">
        <v>71</v>
      </c>
      <c r="BN12" s="36"/>
      <c r="BO12" s="36" t="s">
        <v>121</v>
      </c>
      <c r="BP12" s="36" t="s">
        <v>505</v>
      </c>
      <c r="BQ12" s="36" t="s">
        <v>55</v>
      </c>
      <c r="BR12" s="36" t="s">
        <v>43</v>
      </c>
      <c r="BS12" s="36" t="s">
        <v>78</v>
      </c>
      <c r="BT12" s="36" t="s">
        <v>79</v>
      </c>
      <c r="BU12" s="1" t="s">
        <v>499</v>
      </c>
      <c r="BV12" s="36" t="s">
        <v>55</v>
      </c>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t="s">
        <v>57</v>
      </c>
      <c r="EB12" s="36" t="s">
        <v>125</v>
      </c>
      <c r="EC12" s="36" t="s">
        <v>55</v>
      </c>
      <c r="ED12" s="36" t="s">
        <v>165</v>
      </c>
      <c r="EE12" s="36" t="s">
        <v>37</v>
      </c>
      <c r="EF12" s="36"/>
      <c r="EG12" s="36"/>
      <c r="EH12" s="36"/>
      <c r="EI12" s="36"/>
      <c r="EJ12" s="36"/>
      <c r="EK12" s="36"/>
      <c r="EL12" s="36"/>
      <c r="EM12" s="36"/>
      <c r="EN12" s="36"/>
      <c r="EO12" s="36"/>
      <c r="EP12" s="36"/>
      <c r="EQ12" s="36"/>
      <c r="ER12" s="37"/>
    </row>
    <row r="13" spans="1:148" ht="13.2">
      <c r="A13" s="7" t="s">
        <v>506</v>
      </c>
      <c r="B13" s="7" t="s">
        <v>33</v>
      </c>
      <c r="C13" s="7" t="s">
        <v>152</v>
      </c>
      <c r="D13" s="7" t="s">
        <v>474</v>
      </c>
      <c r="E13" s="7" t="s">
        <v>498</v>
      </c>
      <c r="F13" s="7"/>
      <c r="G13" s="7"/>
      <c r="H13" s="7"/>
      <c r="I13" s="7"/>
      <c r="J13" s="7"/>
      <c r="K13" s="7"/>
      <c r="L13" s="7"/>
      <c r="M13" s="7"/>
      <c r="N13" s="7"/>
      <c r="O13" s="7"/>
      <c r="P13" s="7"/>
      <c r="Q13" s="7"/>
      <c r="R13" s="7"/>
      <c r="S13" s="7"/>
      <c r="T13" s="7"/>
      <c r="U13" s="7"/>
      <c r="V13" s="7"/>
      <c r="W13" s="7"/>
      <c r="X13" s="7"/>
      <c r="Y13" s="7"/>
      <c r="Z13" s="7"/>
      <c r="AA13" s="7"/>
      <c r="AB13" s="7"/>
      <c r="AC13" s="7">
        <v>10</v>
      </c>
      <c r="AD13" s="7">
        <v>15</v>
      </c>
      <c r="AE13" s="7">
        <v>30</v>
      </c>
      <c r="AF13" s="7">
        <v>0</v>
      </c>
      <c r="AG13" s="7">
        <v>0</v>
      </c>
      <c r="AH13" s="7">
        <v>0</v>
      </c>
      <c r="AI13" s="7"/>
      <c r="AJ13" s="7">
        <v>11</v>
      </c>
      <c r="AK13" s="7" t="s">
        <v>55</v>
      </c>
      <c r="AL13" s="7" t="s">
        <v>128</v>
      </c>
      <c r="AM13" s="7" t="s">
        <v>50</v>
      </c>
      <c r="AN13" s="7" t="s">
        <v>476</v>
      </c>
      <c r="AO13" s="7"/>
      <c r="AP13" s="7" t="s">
        <v>91</v>
      </c>
      <c r="AQ13" s="7"/>
      <c r="AR13" s="7" t="s">
        <v>121</v>
      </c>
      <c r="AS13" s="7" t="s">
        <v>507</v>
      </c>
      <c r="AT13" s="7" t="s">
        <v>55</v>
      </c>
      <c r="AU13" s="7" t="s">
        <v>43</v>
      </c>
      <c r="AV13" s="7" t="s">
        <v>52</v>
      </c>
      <c r="AW13" s="7" t="s">
        <v>99</v>
      </c>
      <c r="AX13" s="7" t="s">
        <v>169</v>
      </c>
      <c r="AY13" s="7" t="s">
        <v>55</v>
      </c>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t="s">
        <v>56</v>
      </c>
      <c r="DW13" s="7" t="s">
        <v>57</v>
      </c>
      <c r="DX13" s="7" t="s">
        <v>55</v>
      </c>
      <c r="DY13" s="7" t="s">
        <v>115</v>
      </c>
      <c r="DZ13" s="7" t="s">
        <v>37</v>
      </c>
      <c r="EA13" s="7"/>
      <c r="EB13" s="7"/>
      <c r="EC13" s="7"/>
      <c r="ED13" s="7"/>
      <c r="EE13" s="7"/>
      <c r="EF13" s="7"/>
      <c r="EG13" s="7"/>
      <c r="EH13" s="7"/>
      <c r="EI13" s="7"/>
      <c r="EJ13" s="7"/>
      <c r="EK13" s="7"/>
      <c r="EL13" s="7"/>
      <c r="EM13" s="7"/>
      <c r="EN13" s="7"/>
      <c r="EO13" s="7"/>
      <c r="EP13" s="7"/>
      <c r="EQ13" s="7"/>
      <c r="ER13" s="8"/>
    </row>
    <row r="14" spans="1:148" s="35" customFormat="1" ht="13.2">
      <c r="A14" s="36" t="s">
        <v>59</v>
      </c>
      <c r="B14" s="36" t="s">
        <v>167</v>
      </c>
      <c r="C14" s="36" t="s">
        <v>162</v>
      </c>
      <c r="D14" s="36" t="s">
        <v>474</v>
      </c>
      <c r="E14" s="36" t="s">
        <v>475</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v>80</v>
      </c>
      <c r="BA14" s="36">
        <v>150</v>
      </c>
      <c r="BB14" s="36">
        <v>220</v>
      </c>
      <c r="BC14" s="36">
        <v>60</v>
      </c>
      <c r="BD14" s="36">
        <v>0</v>
      </c>
      <c r="BE14" s="36">
        <v>0</v>
      </c>
      <c r="BF14" s="36"/>
      <c r="BG14" s="36">
        <v>22</v>
      </c>
      <c r="BH14" s="36" t="s">
        <v>55</v>
      </c>
      <c r="BI14" s="36" t="s">
        <v>128</v>
      </c>
      <c r="BJ14" s="36" t="s">
        <v>50</v>
      </c>
      <c r="BK14" s="36" t="s">
        <v>476</v>
      </c>
      <c r="BL14" s="36"/>
      <c r="BM14" s="36" t="s">
        <v>154</v>
      </c>
      <c r="BN14" s="36"/>
      <c r="BO14" s="36" t="s">
        <v>121</v>
      </c>
      <c r="BP14" s="36" t="s">
        <v>508</v>
      </c>
      <c r="BQ14" s="36" t="s">
        <v>55</v>
      </c>
      <c r="BR14" s="36" t="s">
        <v>43</v>
      </c>
      <c r="BS14" s="36" t="s">
        <v>78</v>
      </c>
      <c r="BT14" s="36" t="s">
        <v>53</v>
      </c>
      <c r="BU14" s="36" t="s">
        <v>509</v>
      </c>
      <c r="BV14" s="36" t="s">
        <v>55</v>
      </c>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t="s">
        <v>57</v>
      </c>
      <c r="EB14" s="36" t="s">
        <v>125</v>
      </c>
      <c r="EC14" s="36" t="s">
        <v>55</v>
      </c>
      <c r="ED14" s="36" t="s">
        <v>165</v>
      </c>
      <c r="EE14" s="36" t="s">
        <v>37</v>
      </c>
      <c r="EF14" s="36"/>
      <c r="EG14" s="36"/>
      <c r="EH14" s="36"/>
      <c r="EI14" s="36"/>
      <c r="EJ14" s="36"/>
      <c r="EK14" s="36"/>
      <c r="EL14" s="36"/>
      <c r="EM14" s="36"/>
      <c r="EN14" s="36"/>
      <c r="EO14" s="36"/>
      <c r="EP14" s="36"/>
      <c r="EQ14" s="36"/>
      <c r="ER14" s="37"/>
    </row>
    <row r="15" spans="1:148" s="35" customFormat="1" ht="13.2">
      <c r="A15" s="33" t="s">
        <v>504</v>
      </c>
      <c r="B15" s="33" t="s">
        <v>114</v>
      </c>
      <c r="C15" s="33" t="s">
        <v>152</v>
      </c>
      <c r="D15" s="33" t="s">
        <v>474</v>
      </c>
      <c r="E15" s="33" t="s">
        <v>475</v>
      </c>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v>55</v>
      </c>
      <c r="BA15" s="33">
        <v>95</v>
      </c>
      <c r="BB15" s="33">
        <v>150</v>
      </c>
      <c r="BC15" s="33">
        <v>45</v>
      </c>
      <c r="BD15" s="33">
        <v>0</v>
      </c>
      <c r="BE15" s="33">
        <v>0</v>
      </c>
      <c r="BF15" s="33"/>
      <c r="BG15" s="33">
        <v>16</v>
      </c>
      <c r="BH15" s="33" t="s">
        <v>55</v>
      </c>
      <c r="BI15" s="33" t="s">
        <v>128</v>
      </c>
      <c r="BJ15" s="33" t="s">
        <v>50</v>
      </c>
      <c r="BK15" s="33" t="s">
        <v>77</v>
      </c>
      <c r="BL15" s="33"/>
      <c r="BM15" s="33" t="s">
        <v>154</v>
      </c>
      <c r="BN15" s="33"/>
      <c r="BO15" s="33" t="s">
        <v>121</v>
      </c>
      <c r="BP15" s="33" t="s">
        <v>510</v>
      </c>
      <c r="BQ15" s="33" t="s">
        <v>55</v>
      </c>
      <c r="BR15" s="33" t="s">
        <v>72</v>
      </c>
      <c r="BS15" s="33" t="s">
        <v>78</v>
      </c>
      <c r="BT15" s="33" t="s">
        <v>99</v>
      </c>
      <c r="BU15" s="2" t="s">
        <v>511</v>
      </c>
      <c r="BV15" s="33" t="s">
        <v>55</v>
      </c>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t="s">
        <v>57</v>
      </c>
      <c r="EB15" s="33" t="s">
        <v>125</v>
      </c>
      <c r="EC15" s="33" t="s">
        <v>55</v>
      </c>
      <c r="ED15" s="33" t="s">
        <v>512</v>
      </c>
      <c r="EE15" s="33" t="s">
        <v>37</v>
      </c>
      <c r="EF15" s="33"/>
      <c r="EG15" s="33"/>
      <c r="EH15" s="33"/>
      <c r="EI15" s="33"/>
      <c r="EJ15" s="33"/>
      <c r="EK15" s="33"/>
      <c r="EL15" s="33"/>
      <c r="EM15" s="33"/>
      <c r="EN15" s="33"/>
      <c r="EO15" s="33"/>
      <c r="EP15" s="33"/>
      <c r="EQ15" s="33"/>
      <c r="ER15" s="34"/>
    </row>
    <row r="16" spans="1:148" ht="13.2">
      <c r="A16" s="5" t="s">
        <v>59</v>
      </c>
      <c r="B16" s="5" t="s">
        <v>33</v>
      </c>
      <c r="C16" s="5" t="s">
        <v>152</v>
      </c>
      <c r="D16" s="5" t="s">
        <v>474</v>
      </c>
      <c r="E16" s="5" t="s">
        <v>498</v>
      </c>
      <c r="F16" s="5"/>
      <c r="G16" s="5"/>
      <c r="H16" s="5"/>
      <c r="I16" s="5"/>
      <c r="J16" s="5"/>
      <c r="K16" s="5"/>
      <c r="L16" s="5"/>
      <c r="M16" s="5"/>
      <c r="N16" s="5"/>
      <c r="O16" s="5"/>
      <c r="P16" s="5"/>
      <c r="Q16" s="5"/>
      <c r="R16" s="5"/>
      <c r="S16" s="5"/>
      <c r="T16" s="5"/>
      <c r="U16" s="5"/>
      <c r="V16" s="5"/>
      <c r="W16" s="5"/>
      <c r="X16" s="5"/>
      <c r="Y16" s="5"/>
      <c r="Z16" s="5"/>
      <c r="AA16" s="5"/>
      <c r="AB16" s="5"/>
      <c r="AC16" s="5">
        <v>9</v>
      </c>
      <c r="AD16" s="5">
        <v>12</v>
      </c>
      <c r="AE16" s="5">
        <v>27</v>
      </c>
      <c r="AF16" s="5">
        <v>0</v>
      </c>
      <c r="AG16" s="5">
        <v>0</v>
      </c>
      <c r="AH16" s="5">
        <v>0</v>
      </c>
      <c r="AI16" s="5"/>
      <c r="AJ16" s="5">
        <v>7</v>
      </c>
      <c r="AK16" s="5" t="s">
        <v>55</v>
      </c>
      <c r="AL16" s="5" t="s">
        <v>128</v>
      </c>
      <c r="AM16" s="5" t="s">
        <v>50</v>
      </c>
      <c r="AN16" s="5" t="s">
        <v>102</v>
      </c>
      <c r="AO16" s="5"/>
      <c r="AP16" s="5" t="s">
        <v>91</v>
      </c>
      <c r="AQ16" s="5"/>
      <c r="AR16" s="5" t="s">
        <v>121</v>
      </c>
      <c r="AS16" s="5" t="s">
        <v>513</v>
      </c>
      <c r="AT16" s="5" t="s">
        <v>55</v>
      </c>
      <c r="AU16" s="5" t="s">
        <v>98</v>
      </c>
      <c r="AV16" s="5" t="s">
        <v>78</v>
      </c>
      <c r="AW16" s="5" t="s">
        <v>123</v>
      </c>
      <c r="AX16" s="5" t="s">
        <v>135</v>
      </c>
      <c r="AY16" s="5" t="s">
        <v>55</v>
      </c>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t="s">
        <v>56</v>
      </c>
      <c r="DW16" s="5" t="s">
        <v>57</v>
      </c>
      <c r="DX16" s="5" t="s">
        <v>37</v>
      </c>
      <c r="DY16" s="5" t="s">
        <v>514</v>
      </c>
      <c r="DZ16" s="5" t="s">
        <v>37</v>
      </c>
      <c r="EA16" s="5"/>
      <c r="EB16" s="5"/>
      <c r="EC16" s="5"/>
      <c r="ED16" s="5"/>
      <c r="EE16" s="5"/>
      <c r="EF16" s="5"/>
      <c r="EG16" s="5"/>
      <c r="EH16" s="5"/>
      <c r="EI16" s="5"/>
      <c r="EJ16" s="5"/>
      <c r="EK16" s="5"/>
      <c r="EL16" s="5"/>
      <c r="EM16" s="5"/>
      <c r="EN16" s="5"/>
      <c r="EO16" s="5"/>
      <c r="EP16" s="5"/>
      <c r="EQ16" s="5"/>
      <c r="ER16" s="6"/>
    </row>
    <row r="17" spans="1:148" ht="13.2">
      <c r="A17" s="7" t="s">
        <v>108</v>
      </c>
      <c r="B17" s="7" t="s">
        <v>114</v>
      </c>
      <c r="C17" s="7" t="s">
        <v>152</v>
      </c>
      <c r="D17" s="7" t="s">
        <v>474</v>
      </c>
      <c r="E17" s="7" t="s">
        <v>498</v>
      </c>
      <c r="F17" s="7"/>
      <c r="G17" s="7"/>
      <c r="H17" s="7"/>
      <c r="I17" s="7"/>
      <c r="J17" s="7"/>
      <c r="K17" s="7"/>
      <c r="L17" s="7"/>
      <c r="M17" s="7"/>
      <c r="N17" s="7"/>
      <c r="O17" s="7"/>
      <c r="P17" s="7"/>
      <c r="Q17" s="7"/>
      <c r="R17" s="7"/>
      <c r="S17" s="7"/>
      <c r="T17" s="7"/>
      <c r="U17" s="7"/>
      <c r="V17" s="7"/>
      <c r="W17" s="7"/>
      <c r="X17" s="7"/>
      <c r="Y17" s="7"/>
      <c r="Z17" s="7"/>
      <c r="AA17" s="7"/>
      <c r="AB17" s="7"/>
      <c r="AC17" s="7">
        <v>10</v>
      </c>
      <c r="AD17" s="7">
        <v>20</v>
      </c>
      <c r="AE17" s="7">
        <v>50</v>
      </c>
      <c r="AF17" s="7">
        <v>0</v>
      </c>
      <c r="AG17" s="7">
        <v>0</v>
      </c>
      <c r="AH17" s="7">
        <v>0</v>
      </c>
      <c r="AI17" s="7"/>
      <c r="AJ17" s="7">
        <v>12</v>
      </c>
      <c r="AK17" s="7" t="s">
        <v>55</v>
      </c>
      <c r="AL17" s="7" t="s">
        <v>128</v>
      </c>
      <c r="AM17" s="7" t="s">
        <v>50</v>
      </c>
      <c r="AN17" s="7" t="s">
        <v>476</v>
      </c>
      <c r="AO17" s="7"/>
      <c r="AP17" s="7" t="s">
        <v>71</v>
      </c>
      <c r="AQ17" s="7"/>
      <c r="AR17" s="7" t="s">
        <v>121</v>
      </c>
      <c r="AS17" s="7" t="s">
        <v>515</v>
      </c>
      <c r="AT17" s="7" t="s">
        <v>37</v>
      </c>
      <c r="AU17" s="7" t="s">
        <v>43</v>
      </c>
      <c r="AV17" s="7" t="s">
        <v>52</v>
      </c>
      <c r="AW17" s="7" t="s">
        <v>45</v>
      </c>
      <c r="AX17" s="7" t="s">
        <v>147</v>
      </c>
      <c r="AY17" s="7" t="s">
        <v>55</v>
      </c>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t="s">
        <v>56</v>
      </c>
      <c r="DW17" s="7" t="s">
        <v>57</v>
      </c>
      <c r="DX17" s="7" t="s">
        <v>37</v>
      </c>
      <c r="DY17" s="7" t="s">
        <v>502</v>
      </c>
      <c r="DZ17" s="7" t="s">
        <v>37</v>
      </c>
      <c r="EA17" s="7"/>
      <c r="EB17" s="7"/>
      <c r="EC17" s="7"/>
      <c r="ED17" s="7"/>
      <c r="EE17" s="7"/>
      <c r="EF17" s="7"/>
      <c r="EG17" s="7"/>
      <c r="EH17" s="7"/>
      <c r="EI17" s="7"/>
      <c r="EJ17" s="7"/>
      <c r="EK17" s="7"/>
      <c r="EL17" s="7"/>
      <c r="EM17" s="7"/>
      <c r="EN17" s="7"/>
      <c r="EO17" s="7"/>
      <c r="EP17" s="7"/>
      <c r="EQ17" s="7"/>
      <c r="ER17" s="8"/>
    </row>
    <row r="18" spans="1:148" s="35" customFormat="1" ht="13.2">
      <c r="A18" s="36" t="s">
        <v>90</v>
      </c>
      <c r="B18" s="36" t="s">
        <v>142</v>
      </c>
      <c r="C18" s="36" t="s">
        <v>473</v>
      </c>
      <c r="D18" s="36" t="s">
        <v>474</v>
      </c>
      <c r="E18" s="36" t="s">
        <v>475</v>
      </c>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v>40</v>
      </c>
      <c r="BA18" s="36">
        <v>80</v>
      </c>
      <c r="BB18" s="36">
        <v>150</v>
      </c>
      <c r="BC18" s="36">
        <v>30</v>
      </c>
      <c r="BD18" s="36">
        <v>0</v>
      </c>
      <c r="BE18" s="36">
        <v>0</v>
      </c>
      <c r="BF18" s="36"/>
      <c r="BG18" s="36">
        <v>14</v>
      </c>
      <c r="BH18" s="36" t="s">
        <v>55</v>
      </c>
      <c r="BI18" s="36" t="s">
        <v>128</v>
      </c>
      <c r="BJ18" s="36" t="s">
        <v>50</v>
      </c>
      <c r="BK18" s="36" t="s">
        <v>476</v>
      </c>
      <c r="BL18" s="36"/>
      <c r="BM18" s="36" t="s">
        <v>154</v>
      </c>
      <c r="BN18" s="36"/>
      <c r="BO18" s="36" t="s">
        <v>121</v>
      </c>
      <c r="BP18" s="36" t="s">
        <v>284</v>
      </c>
      <c r="BQ18" s="36" t="s">
        <v>55</v>
      </c>
      <c r="BR18" s="36" t="s">
        <v>72</v>
      </c>
      <c r="BS18" s="36" t="s">
        <v>78</v>
      </c>
      <c r="BT18" s="36" t="s">
        <v>45</v>
      </c>
      <c r="BU18" s="36" t="s">
        <v>509</v>
      </c>
      <c r="BV18" s="36" t="s">
        <v>55</v>
      </c>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t="s">
        <v>56</v>
      </c>
      <c r="EB18" s="36" t="s">
        <v>125</v>
      </c>
      <c r="EC18" s="36" t="s">
        <v>55</v>
      </c>
      <c r="ED18" s="36" t="s">
        <v>516</v>
      </c>
      <c r="EE18" s="36" t="s">
        <v>37</v>
      </c>
      <c r="EF18" s="36"/>
      <c r="EG18" s="36"/>
      <c r="EH18" s="36"/>
      <c r="EI18" s="36"/>
      <c r="EJ18" s="36"/>
      <c r="EK18" s="36"/>
      <c r="EL18" s="36"/>
      <c r="EM18" s="36"/>
      <c r="EN18" s="36"/>
      <c r="EO18" s="36"/>
      <c r="EP18" s="36"/>
      <c r="EQ18" s="36"/>
      <c r="ER18" s="37"/>
    </row>
    <row r="19" spans="1:148" s="35" customFormat="1" ht="15.75" customHeight="1">
      <c r="A19" s="33" t="s">
        <v>506</v>
      </c>
      <c r="B19" s="33" t="s">
        <v>167</v>
      </c>
      <c r="C19" s="33" t="s">
        <v>473</v>
      </c>
      <c r="D19" s="33" t="s">
        <v>474</v>
      </c>
      <c r="E19" s="33" t="s">
        <v>475</v>
      </c>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v>25</v>
      </c>
      <c r="BA19" s="33">
        <v>40</v>
      </c>
      <c r="BB19" s="33">
        <v>70</v>
      </c>
      <c r="BC19" s="33">
        <v>15</v>
      </c>
      <c r="BD19" s="33">
        <v>0</v>
      </c>
      <c r="BE19" s="33">
        <v>0</v>
      </c>
      <c r="BF19" s="33"/>
      <c r="BG19" s="33">
        <v>11</v>
      </c>
      <c r="BH19" s="33" t="s">
        <v>55</v>
      </c>
      <c r="BI19" s="33" t="s">
        <v>128</v>
      </c>
      <c r="BJ19" s="33" t="s">
        <v>50</v>
      </c>
      <c r="BK19" s="33" t="s">
        <v>476</v>
      </c>
      <c r="BL19" s="33"/>
      <c r="BM19" s="33" t="s">
        <v>154</v>
      </c>
      <c r="BN19" s="33"/>
      <c r="BO19" s="33" t="s">
        <v>121</v>
      </c>
      <c r="BP19" s="33" t="s">
        <v>517</v>
      </c>
      <c r="BQ19" s="33" t="s">
        <v>55</v>
      </c>
      <c r="BR19" s="33" t="s">
        <v>98</v>
      </c>
      <c r="BS19" s="33" t="s">
        <v>78</v>
      </c>
      <c r="BT19" s="33" t="s">
        <v>79</v>
      </c>
      <c r="BU19" s="2" t="s">
        <v>518</v>
      </c>
      <c r="BV19" s="33" t="s">
        <v>55</v>
      </c>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t="s">
        <v>56</v>
      </c>
      <c r="EB19" s="33" t="s">
        <v>57</v>
      </c>
      <c r="EC19" s="33" t="s">
        <v>55</v>
      </c>
      <c r="ED19" s="33" t="s">
        <v>519</v>
      </c>
      <c r="EE19" s="33" t="s">
        <v>37</v>
      </c>
      <c r="EF19" s="33"/>
      <c r="EG19" s="33"/>
      <c r="EH19" s="33"/>
      <c r="EI19" s="33"/>
      <c r="EJ19" s="33"/>
      <c r="EK19" s="33"/>
      <c r="EL19" s="33"/>
      <c r="EM19" s="33"/>
      <c r="EN19" s="33"/>
      <c r="EO19" s="33"/>
      <c r="EP19" s="33"/>
      <c r="EQ19" s="33"/>
      <c r="ER19" s="34"/>
    </row>
    <row r="20" spans="1:148" ht="15.75" customHeight="1">
      <c r="F20">
        <f>SUM(Form_Responses4[¿Qué cantidad de cerdos en etapa lactante tiene? Escriba el número o un estimado.])</f>
        <v>23</v>
      </c>
      <c r="G20">
        <f>SUM(Form_Responses4[¿Qué cantidad de cerdos en etapa de pre-ceba tiene? Escriba el número o un estimado.])</f>
        <v>27</v>
      </c>
      <c r="H20">
        <f>SUM(Form_Responses4[¿Qué cantidad de cerdos en etapa de ceba tiene? Escriba el número o un estimado. ])</f>
        <v>48</v>
      </c>
      <c r="I20">
        <f>SUM(Form_Responses4[¿Qué cantidad de hembras reproductoras o de cría tiene? Escriba el número o un estimado.])</f>
        <v>13</v>
      </c>
      <c r="J20">
        <f>SUM(Form_Responses4[¿Qué cantidad de hembras de reemplazo tienen? Escriba el número o un estimado.  ])</f>
        <v>7</v>
      </c>
      <c r="K20">
        <f t="shared" ref="K20" si="0">K4+K6+K9+K11</f>
        <v>2</v>
      </c>
      <c r="M20">
        <f>SUBTOTAL(101,Form_Responses4[¿Cuántos años lleva trabajando en procesos productivos asociados a cerdos?])</f>
        <v>4.5</v>
      </c>
      <c r="AC20">
        <f>SUM(AC2:AC19)</f>
        <v>51</v>
      </c>
      <c r="AD20">
        <f>SUM(Form_Responses4[¿Qué cantidad de cerdos en etapa de pre-ceba tiene? Escriba el número o un estimado.3])</f>
        <v>82</v>
      </c>
      <c r="AE20">
        <f>SUM(Form_Responses4[¿Qué cantidad de cerdos en etapa de ceba tiene? Escriba el número o un estimado. 4])</f>
        <v>195</v>
      </c>
      <c r="AF20">
        <f>SUM(Form_Responses4[¿Qué cantidad de hembras reproductoras o de cría tiene? Escriba el número o un estimado.5])</f>
        <v>128</v>
      </c>
      <c r="AG20">
        <f>SUM(Form_Responses4[¿Qué cantidad de hembras de reemplazo tienen? Escriba el número o un estimado.  6])</f>
        <v>0</v>
      </c>
      <c r="AH20">
        <f>SUM(Form_Responses4[¿Qué cantidad de machos reproductores o de cría tiene? Escriba el número o un estimado.7])</f>
        <v>3</v>
      </c>
      <c r="AJ20">
        <f>SUBTOTAL(101,Form_Responses4[¿Cuántos años lleva trabajando en procesos productivos asociados a cerdos?9])</f>
        <v>10.6</v>
      </c>
      <c r="AZ20">
        <f>SUM(AZ2:AZ19)</f>
        <v>518</v>
      </c>
      <c r="BA20">
        <f t="shared" ref="BA20:BE20" si="1">SUM(BA2:BA19)</f>
        <v>815</v>
      </c>
      <c r="BB20">
        <f t="shared" si="1"/>
        <v>1450</v>
      </c>
      <c r="BC20">
        <f t="shared" si="1"/>
        <v>365</v>
      </c>
      <c r="BD20">
        <f t="shared" si="1"/>
        <v>40</v>
      </c>
      <c r="BE20">
        <f t="shared" si="1"/>
        <v>9</v>
      </c>
      <c r="BG20">
        <f>SUBTOTAL(101,Form_Responses4[¿Cuántos años lleva trabajando en procesos productivos asociados a cerdos?32])</f>
        <v>13.875</v>
      </c>
      <c r="CT20">
        <f>SUM(CT2:CT19)</f>
        <v>300</v>
      </c>
      <c r="CU20">
        <f t="shared" ref="CU20:CY20" si="2">SUM(CU2:CU19)</f>
        <v>600</v>
      </c>
      <c r="CV20">
        <f t="shared" si="2"/>
        <v>1200</v>
      </c>
      <c r="CW20">
        <f t="shared" si="2"/>
        <v>120</v>
      </c>
      <c r="CX20">
        <f t="shared" si="2"/>
        <v>30</v>
      </c>
      <c r="CY20">
        <f t="shared" si="2"/>
        <v>50</v>
      </c>
    </row>
    <row r="22" spans="1:148" ht="15.75" customHeight="1">
      <c r="A22" s="19" t="s">
        <v>520</v>
      </c>
      <c r="M22" s="18" t="s">
        <v>121</v>
      </c>
      <c r="N22">
        <v>3</v>
      </c>
      <c r="Z22" s="142" t="s">
        <v>312</v>
      </c>
      <c r="AB22" s="142" t="s">
        <v>88</v>
      </c>
      <c r="AC22">
        <v>3</v>
      </c>
      <c r="AJ22" s="18" t="s">
        <v>121</v>
      </c>
      <c r="AK22">
        <v>5</v>
      </c>
      <c r="AM22" s="18" t="s">
        <v>521</v>
      </c>
      <c r="AN22">
        <v>3</v>
      </c>
      <c r="AO22" s="120" t="s">
        <v>522</v>
      </c>
      <c r="AQ22" s="18" t="s">
        <v>523</v>
      </c>
      <c r="AR22">
        <v>5</v>
      </c>
      <c r="AT22" s="21" t="s">
        <v>86</v>
      </c>
      <c r="AU22">
        <v>0</v>
      </c>
      <c r="AV22" s="142" t="s">
        <v>305</v>
      </c>
      <c r="AW22">
        <v>1</v>
      </c>
      <c r="AX22" s="142" t="s">
        <v>312</v>
      </c>
      <c r="AY22">
        <v>0</v>
      </c>
      <c r="AZ22" s="142" t="s">
        <v>88</v>
      </c>
      <c r="BA22">
        <v>4</v>
      </c>
      <c r="BG22" s="18" t="s">
        <v>121</v>
      </c>
      <c r="BH22">
        <v>8</v>
      </c>
      <c r="BJ22" s="18" t="s">
        <v>521</v>
      </c>
      <c r="BK22">
        <v>6</v>
      </c>
      <c r="BL22" s="120" t="s">
        <v>522</v>
      </c>
      <c r="BM22">
        <v>0</v>
      </c>
      <c r="BN22" s="18" t="s">
        <v>523</v>
      </c>
      <c r="BO22">
        <v>6</v>
      </c>
      <c r="BQ22" s="21" t="s">
        <v>524</v>
      </c>
      <c r="BR22">
        <v>0</v>
      </c>
      <c r="BS22" s="142" t="s">
        <v>305</v>
      </c>
      <c r="BT22">
        <v>1</v>
      </c>
      <c r="BU22" s="150" t="s">
        <v>312</v>
      </c>
      <c r="BV22">
        <v>0</v>
      </c>
      <c r="BW22" s="142" t="s">
        <v>88</v>
      </c>
      <c r="BX22">
        <v>6</v>
      </c>
      <c r="DA22" s="18" t="s">
        <v>121</v>
      </c>
      <c r="DB22">
        <v>1</v>
      </c>
      <c r="DO22" s="18" t="s">
        <v>525</v>
      </c>
      <c r="DU22" s="15" t="s">
        <v>328</v>
      </c>
      <c r="DV22">
        <v>4</v>
      </c>
      <c r="DW22" s="15" t="s">
        <v>329</v>
      </c>
      <c r="DX22">
        <v>3</v>
      </c>
      <c r="DZ22" s="15" t="s">
        <v>328</v>
      </c>
      <c r="EA22">
        <v>5</v>
      </c>
      <c r="EB22" s="15" t="s">
        <v>329</v>
      </c>
      <c r="EC22">
        <v>4</v>
      </c>
    </row>
    <row r="23" spans="1:148" ht="15.75" customHeight="1">
      <c r="M23" s="18" t="s">
        <v>42</v>
      </c>
      <c r="N23">
        <v>1</v>
      </c>
      <c r="Z23" s="142" t="s">
        <v>313</v>
      </c>
      <c r="AA23">
        <v>1</v>
      </c>
      <c r="AB23" s="142" t="s">
        <v>54</v>
      </c>
      <c r="AC23">
        <v>3</v>
      </c>
      <c r="AJ23" s="18" t="s">
        <v>42</v>
      </c>
      <c r="AK23">
        <v>0</v>
      </c>
      <c r="AM23" s="18" t="s">
        <v>526</v>
      </c>
      <c r="AN23">
        <v>1</v>
      </c>
      <c r="AO23" s="120" t="s">
        <v>527</v>
      </c>
      <c r="AP23">
        <v>2</v>
      </c>
      <c r="AQ23" s="18" t="s">
        <v>42</v>
      </c>
      <c r="AR23">
        <v>0</v>
      </c>
      <c r="AT23" s="21" t="s">
        <v>43</v>
      </c>
      <c r="AU23">
        <v>3</v>
      </c>
      <c r="AV23" s="142" t="s">
        <v>306</v>
      </c>
      <c r="AX23" s="142" t="s">
        <v>313</v>
      </c>
      <c r="AY23">
        <v>0</v>
      </c>
      <c r="AZ23" s="142" t="s">
        <v>54</v>
      </c>
      <c r="BA23">
        <v>2</v>
      </c>
      <c r="BG23" s="18" t="s">
        <v>42</v>
      </c>
      <c r="BH23">
        <v>0</v>
      </c>
      <c r="BJ23" s="18" t="s">
        <v>526</v>
      </c>
      <c r="BK23">
        <v>2</v>
      </c>
      <c r="BL23" s="120" t="s">
        <v>527</v>
      </c>
      <c r="BM23">
        <v>1</v>
      </c>
      <c r="BN23" s="18" t="s">
        <v>42</v>
      </c>
      <c r="BO23">
        <v>2</v>
      </c>
      <c r="BQ23" s="21" t="s">
        <v>43</v>
      </c>
      <c r="BR23">
        <v>3</v>
      </c>
      <c r="BS23" s="142" t="s">
        <v>306</v>
      </c>
      <c r="BT23">
        <v>3</v>
      </c>
      <c r="BU23" s="150" t="s">
        <v>313</v>
      </c>
      <c r="BV23">
        <v>1</v>
      </c>
      <c r="BW23" s="142" t="s">
        <v>54</v>
      </c>
      <c r="BX23">
        <v>1</v>
      </c>
      <c r="DA23" s="18" t="s">
        <v>42</v>
      </c>
      <c r="DB23">
        <v>0</v>
      </c>
      <c r="DO23" s="18" t="s">
        <v>528</v>
      </c>
      <c r="DU23" s="15" t="s">
        <v>329</v>
      </c>
      <c r="DV23">
        <v>1</v>
      </c>
      <c r="DW23" s="21" t="s">
        <v>333</v>
      </c>
      <c r="DX23">
        <v>2</v>
      </c>
      <c r="DZ23" s="15" t="s">
        <v>329</v>
      </c>
      <c r="EA23">
        <v>3</v>
      </c>
      <c r="EB23" s="21" t="s">
        <v>333</v>
      </c>
      <c r="EC23">
        <v>4</v>
      </c>
    </row>
    <row r="24" spans="1:148" ht="15.75" customHeight="1">
      <c r="A24" s="19" t="s">
        <v>529</v>
      </c>
      <c r="Z24" s="142" t="s">
        <v>314</v>
      </c>
      <c r="AA24">
        <v>1</v>
      </c>
      <c r="AB24" s="142" t="s">
        <v>80</v>
      </c>
      <c r="AC24">
        <v>2</v>
      </c>
      <c r="AM24" s="18" t="s">
        <v>264</v>
      </c>
      <c r="AN24">
        <v>1</v>
      </c>
      <c r="AO24" s="120" t="s">
        <v>530</v>
      </c>
      <c r="AP24">
        <v>3</v>
      </c>
      <c r="AT24" s="21" t="s">
        <v>98</v>
      </c>
      <c r="AU24">
        <v>2</v>
      </c>
      <c r="AV24" s="142" t="s">
        <v>307</v>
      </c>
      <c r="AW24">
        <v>2</v>
      </c>
      <c r="AX24" s="142" t="s">
        <v>314</v>
      </c>
      <c r="AY24">
        <v>2</v>
      </c>
      <c r="AZ24" s="142" t="s">
        <v>80</v>
      </c>
      <c r="BA24">
        <v>4</v>
      </c>
      <c r="BL24" s="120" t="s">
        <v>530</v>
      </c>
      <c r="BM24">
        <v>3</v>
      </c>
      <c r="BQ24" s="21" t="s">
        <v>98</v>
      </c>
      <c r="BR24">
        <v>2</v>
      </c>
      <c r="BS24" s="142" t="s">
        <v>307</v>
      </c>
      <c r="BT24">
        <v>3</v>
      </c>
      <c r="BU24" s="134" t="s">
        <v>314</v>
      </c>
      <c r="BV24">
        <v>1</v>
      </c>
      <c r="BW24" s="142" t="s">
        <v>80</v>
      </c>
      <c r="BX24">
        <v>6</v>
      </c>
      <c r="DO24" s="18" t="s">
        <v>531</v>
      </c>
      <c r="DU24" s="21" t="s">
        <v>532</v>
      </c>
      <c r="DW24" s="21" t="s">
        <v>334</v>
      </c>
      <c r="DZ24" s="21" t="s">
        <v>532</v>
      </c>
      <c r="EA24">
        <v>0</v>
      </c>
      <c r="EB24" s="21" t="s">
        <v>334</v>
      </c>
    </row>
    <row r="25" spans="1:148" ht="15.75" customHeight="1">
      <c r="Z25" s="142" t="s">
        <v>315</v>
      </c>
      <c r="AA25">
        <v>2</v>
      </c>
      <c r="AB25" s="142" t="s">
        <v>487</v>
      </c>
      <c r="AC25">
        <v>1</v>
      </c>
      <c r="AO25" s="120" t="s">
        <v>533</v>
      </c>
      <c r="AT25" s="21" t="s">
        <v>72</v>
      </c>
      <c r="AU25">
        <v>0</v>
      </c>
      <c r="AV25" s="142" t="s">
        <v>308</v>
      </c>
      <c r="AW25">
        <v>1</v>
      </c>
      <c r="AX25" s="142" t="s">
        <v>315</v>
      </c>
      <c r="AY25">
        <v>2</v>
      </c>
      <c r="AZ25" s="142" t="s">
        <v>487</v>
      </c>
      <c r="BA25">
        <v>1</v>
      </c>
      <c r="BL25" s="120" t="s">
        <v>533</v>
      </c>
      <c r="BM25">
        <v>4</v>
      </c>
      <c r="BQ25" s="21" t="s">
        <v>72</v>
      </c>
      <c r="BR25">
        <v>3</v>
      </c>
      <c r="BS25" s="142" t="s">
        <v>308</v>
      </c>
      <c r="BT25">
        <v>1</v>
      </c>
      <c r="BU25" s="134" t="s">
        <v>315</v>
      </c>
      <c r="BV25">
        <v>4</v>
      </c>
      <c r="BW25" s="142" t="s">
        <v>487</v>
      </c>
      <c r="BX25">
        <v>4</v>
      </c>
      <c r="DO25" s="18" t="s">
        <v>534</v>
      </c>
      <c r="DU25" s="21" t="s">
        <v>535</v>
      </c>
      <c r="DW25" s="21" t="s">
        <v>536</v>
      </c>
      <c r="DZ25" s="21" t="s">
        <v>535</v>
      </c>
      <c r="EA25">
        <v>0</v>
      </c>
      <c r="EB25" s="21" t="s">
        <v>536</v>
      </c>
    </row>
    <row r="26" spans="1:148" ht="15.75" customHeight="1">
      <c r="A26" s="22" t="s">
        <v>537</v>
      </c>
      <c r="B26" s="22" t="s">
        <v>538</v>
      </c>
      <c r="C26" s="22" t="s">
        <v>539</v>
      </c>
      <c r="Z26" s="142" t="s">
        <v>316</v>
      </c>
      <c r="AB26" s="142" t="s">
        <v>46</v>
      </c>
      <c r="AO26" s="120" t="s">
        <v>540</v>
      </c>
      <c r="AV26" s="142" t="s">
        <v>309</v>
      </c>
      <c r="AW26">
        <v>1</v>
      </c>
      <c r="AX26" s="142" t="s">
        <v>316</v>
      </c>
      <c r="AZ26" s="142" t="s">
        <v>46</v>
      </c>
      <c r="BA26">
        <v>0</v>
      </c>
      <c r="BL26" s="120" t="s">
        <v>540</v>
      </c>
      <c r="BM26">
        <v>0</v>
      </c>
      <c r="BS26" s="142" t="s">
        <v>309</v>
      </c>
      <c r="BU26" s="134" t="s">
        <v>316</v>
      </c>
      <c r="BV26">
        <v>2</v>
      </c>
      <c r="BW26" s="142" t="s">
        <v>46</v>
      </c>
      <c r="BX26">
        <v>0</v>
      </c>
    </row>
    <row r="27" spans="1:148" ht="15.75" customHeight="1" thickBot="1">
      <c r="A27" s="21" t="s">
        <v>506</v>
      </c>
      <c r="B27" s="15">
        <v>2</v>
      </c>
      <c r="C27" s="45">
        <f>B27/$B$36</f>
        <v>0.1111111111111111</v>
      </c>
      <c r="Z27" s="142" t="s">
        <v>317</v>
      </c>
      <c r="AB27" s="142" t="s">
        <v>322</v>
      </c>
      <c r="AW27">
        <f>SUM(AW22:AW26)</f>
        <v>5</v>
      </c>
      <c r="AX27" s="142" t="s">
        <v>317</v>
      </c>
      <c r="AY27">
        <v>1</v>
      </c>
      <c r="AZ27" s="142" t="s">
        <v>322</v>
      </c>
      <c r="BA27">
        <v>4</v>
      </c>
      <c r="BT27">
        <f>SUM(BT22:BT26)</f>
        <v>8</v>
      </c>
      <c r="BU27" s="136" t="s">
        <v>317</v>
      </c>
      <c r="BW27" s="142" t="s">
        <v>322</v>
      </c>
      <c r="BX27">
        <v>6</v>
      </c>
    </row>
    <row r="28" spans="1:148" ht="15.75" customHeight="1">
      <c r="A28" s="15" t="s">
        <v>472</v>
      </c>
      <c r="B28" s="15">
        <v>1</v>
      </c>
      <c r="C28" s="45">
        <f t="shared" ref="C28:C35" si="3">B28/$B$36</f>
        <v>5.5555555555555552E-2</v>
      </c>
      <c r="BV28">
        <f>SUM(BV22:BV27)</f>
        <v>8</v>
      </c>
    </row>
    <row r="29" spans="1:148" ht="15.75" customHeight="1">
      <c r="A29" s="15" t="s">
        <v>480</v>
      </c>
      <c r="B29" s="15">
        <v>1</v>
      </c>
      <c r="C29" s="45">
        <f t="shared" si="3"/>
        <v>5.5555555555555552E-2</v>
      </c>
    </row>
    <row r="30" spans="1:148" ht="15.75" customHeight="1">
      <c r="A30" s="15" t="s">
        <v>488</v>
      </c>
      <c r="B30" s="15">
        <v>1</v>
      </c>
      <c r="C30" s="45">
        <f t="shared" si="3"/>
        <v>5.5555555555555552E-2</v>
      </c>
    </row>
    <row r="31" spans="1:148" ht="15.75" customHeight="1">
      <c r="A31" s="15" t="s">
        <v>108</v>
      </c>
      <c r="B31" s="15">
        <v>3</v>
      </c>
      <c r="C31" s="45">
        <f t="shared" si="3"/>
        <v>0.16666666666666666</v>
      </c>
    </row>
    <row r="32" spans="1:148" ht="15.75" customHeight="1">
      <c r="A32" s="15" t="s">
        <v>59</v>
      </c>
      <c r="B32" s="15">
        <v>4</v>
      </c>
      <c r="C32" s="45">
        <f t="shared" si="3"/>
        <v>0.22222222222222221</v>
      </c>
    </row>
    <row r="33" spans="1:3" ht="15.75" customHeight="1">
      <c r="A33" s="21" t="s">
        <v>504</v>
      </c>
      <c r="B33" s="15">
        <v>2</v>
      </c>
      <c r="C33" s="45">
        <f t="shared" si="3"/>
        <v>0.1111111111111111</v>
      </c>
    </row>
    <row r="34" spans="1:3" ht="15.75" customHeight="1">
      <c r="A34" s="21" t="s">
        <v>90</v>
      </c>
      <c r="B34" s="15">
        <v>3</v>
      </c>
      <c r="C34" s="45">
        <f t="shared" si="3"/>
        <v>0.16666666666666666</v>
      </c>
    </row>
    <row r="35" spans="1:3" ht="15.75" customHeight="1">
      <c r="A35" s="21" t="s">
        <v>541</v>
      </c>
      <c r="B35" s="15">
        <v>1</v>
      </c>
      <c r="C35" s="45">
        <f t="shared" si="3"/>
        <v>5.5555555555555552E-2</v>
      </c>
    </row>
    <row r="36" spans="1:3" ht="15.75" customHeight="1">
      <c r="A36" s="16" t="s">
        <v>542</v>
      </c>
      <c r="B36" s="15">
        <f>SUM(B27:B35)</f>
        <v>18</v>
      </c>
      <c r="C36" s="158">
        <f>SUM(C27:C35)</f>
        <v>0.99999999999999989</v>
      </c>
    </row>
    <row r="37" spans="1:3" ht="15.75" customHeight="1">
      <c r="C37" s="46"/>
    </row>
    <row r="38" spans="1:3" ht="15.75" customHeight="1">
      <c r="A38" s="18" t="s">
        <v>543</v>
      </c>
      <c r="C38" s="46"/>
    </row>
    <row r="39" spans="1:3" ht="15.75" customHeight="1">
      <c r="A39" s="19" t="s">
        <v>544</v>
      </c>
    </row>
    <row r="41" spans="1:3" ht="15.75" customHeight="1">
      <c r="A41" s="22" t="s">
        <v>545</v>
      </c>
      <c r="B41" s="22" t="s">
        <v>546</v>
      </c>
      <c r="C41" s="22" t="s">
        <v>547</v>
      </c>
    </row>
    <row r="42" spans="1:3" ht="15.75" customHeight="1">
      <c r="A42" s="28" t="s">
        <v>33</v>
      </c>
      <c r="B42" s="15">
        <f>9+4</f>
        <v>13</v>
      </c>
      <c r="C42" s="45">
        <f>B42/18</f>
        <v>0.72222222222222221</v>
      </c>
    </row>
    <row r="43" spans="1:3" ht="15.75" customHeight="1">
      <c r="A43" s="28" t="s">
        <v>114</v>
      </c>
      <c r="B43" s="15">
        <v>4</v>
      </c>
      <c r="C43" s="45">
        <f t="shared" ref="C43:C46" si="4">B43/18</f>
        <v>0.22222222222222221</v>
      </c>
    </row>
    <row r="44" spans="1:3" ht="15.75" customHeight="1">
      <c r="A44" s="29" t="s">
        <v>142</v>
      </c>
      <c r="B44" s="15">
        <v>1</v>
      </c>
      <c r="C44" s="45">
        <f t="shared" si="4"/>
        <v>5.5555555555555552E-2</v>
      </c>
    </row>
    <row r="45" spans="1:3" ht="15.75" customHeight="1">
      <c r="A45" s="29" t="s">
        <v>167</v>
      </c>
      <c r="B45" s="15">
        <v>4</v>
      </c>
      <c r="C45" s="45">
        <f t="shared" si="4"/>
        <v>0.22222222222222221</v>
      </c>
    </row>
    <row r="46" spans="1:3" ht="15.75" customHeight="1">
      <c r="A46" s="29" t="s">
        <v>548</v>
      </c>
      <c r="B46" s="15">
        <v>0</v>
      </c>
      <c r="C46" s="45">
        <f t="shared" si="4"/>
        <v>0</v>
      </c>
    </row>
    <row r="47" spans="1:3" ht="15.75" customHeight="1">
      <c r="B47">
        <f>SUM(B42:B46)</f>
        <v>22</v>
      </c>
      <c r="C47" s="46">
        <f>SUM(C42:C46)</f>
        <v>1.2222222222222223</v>
      </c>
    </row>
    <row r="48" spans="1:3" ht="15.75" customHeight="1">
      <c r="C48" s="46"/>
    </row>
    <row r="49" spans="1:3" ht="15.75" customHeight="1">
      <c r="C49" s="46"/>
    </row>
    <row r="50" spans="1:3" ht="15.75" customHeight="1">
      <c r="A50" s="19" t="s">
        <v>549</v>
      </c>
      <c r="C50" s="46"/>
    </row>
    <row r="51" spans="1:3" ht="15.75" customHeight="1">
      <c r="C51" s="46"/>
    </row>
    <row r="52" spans="1:3" ht="15.75" customHeight="1">
      <c r="A52" s="162" t="s">
        <v>196</v>
      </c>
      <c r="B52" s="163" t="s">
        <v>193</v>
      </c>
      <c r="C52" s="163" t="s">
        <v>194</v>
      </c>
    </row>
    <row r="53" spans="1:3" ht="15.75" customHeight="1">
      <c r="A53" s="15" t="s">
        <v>197</v>
      </c>
      <c r="B53" s="15">
        <v>9</v>
      </c>
      <c r="C53" s="44">
        <f>+B53/$B$36</f>
        <v>0.5</v>
      </c>
    </row>
    <row r="54" spans="1:3" ht="15.75" customHeight="1">
      <c r="A54" s="15" t="s">
        <v>198</v>
      </c>
      <c r="B54" s="15">
        <v>5</v>
      </c>
      <c r="C54" s="44">
        <f t="shared" ref="C54:C55" si="5">+B54/$B$36</f>
        <v>0.27777777777777779</v>
      </c>
    </row>
    <row r="55" spans="1:3" ht="15.75" customHeight="1">
      <c r="A55" s="15" t="s">
        <v>199</v>
      </c>
      <c r="B55" s="15">
        <v>4</v>
      </c>
      <c r="C55" s="44">
        <f t="shared" si="5"/>
        <v>0.22222222222222221</v>
      </c>
    </row>
    <row r="56" spans="1:3" ht="15.75" customHeight="1">
      <c r="A56" s="16" t="s">
        <v>185</v>
      </c>
      <c r="B56" s="16">
        <f>+SUM(B52:B55)</f>
        <v>18</v>
      </c>
      <c r="C56" s="165">
        <f>+SUM(C52:C55)</f>
        <v>1</v>
      </c>
    </row>
    <row r="57" spans="1:3" ht="15.75" customHeight="1">
      <c r="A57" s="169"/>
      <c r="B57" s="169"/>
      <c r="C57" s="170"/>
    </row>
    <row r="58" spans="1:3" ht="15.75" customHeight="1">
      <c r="A58" s="169"/>
      <c r="B58" s="169"/>
      <c r="C58" s="170"/>
    </row>
    <row r="59" spans="1:3" ht="15.75" customHeight="1">
      <c r="A59" s="169"/>
      <c r="B59" s="169"/>
      <c r="C59" s="170"/>
    </row>
    <row r="60" spans="1:3" ht="15.75" customHeight="1">
      <c r="A60" s="19" t="s">
        <v>550</v>
      </c>
    </row>
    <row r="61" spans="1:3" ht="15.75" customHeight="1">
      <c r="A61" s="31"/>
    </row>
    <row r="62" spans="1:3" ht="15.75" customHeight="1">
      <c r="A62" s="22" t="s">
        <v>551</v>
      </c>
      <c r="B62" s="22" t="s">
        <v>538</v>
      </c>
      <c r="C62" s="22" t="s">
        <v>552</v>
      </c>
    </row>
    <row r="63" spans="1:3" ht="15.75" customHeight="1">
      <c r="A63" s="32" t="s">
        <v>553</v>
      </c>
      <c r="B63" s="15">
        <v>3</v>
      </c>
      <c r="C63" s="45">
        <f>B63/$B$36</f>
        <v>0.16666666666666666</v>
      </c>
    </row>
    <row r="64" spans="1:3" ht="15.75" customHeight="1">
      <c r="A64" s="32" t="s">
        <v>554</v>
      </c>
      <c r="B64" s="15">
        <v>1</v>
      </c>
      <c r="C64" s="45">
        <f t="shared" ref="C64:C68" si="6">B64/$B$36</f>
        <v>5.5555555555555552E-2</v>
      </c>
    </row>
    <row r="65" spans="1:3" ht="15.75" customHeight="1">
      <c r="A65" s="32" t="s">
        <v>555</v>
      </c>
      <c r="B65" s="15">
        <v>1</v>
      </c>
      <c r="C65" s="45">
        <f t="shared" si="6"/>
        <v>5.5555555555555552E-2</v>
      </c>
    </row>
    <row r="66" spans="1:3" ht="15.75" customHeight="1">
      <c r="A66" s="32" t="s">
        <v>556</v>
      </c>
      <c r="B66" s="15">
        <v>3</v>
      </c>
      <c r="C66" s="45">
        <f t="shared" si="6"/>
        <v>0.16666666666666666</v>
      </c>
    </row>
    <row r="67" spans="1:3" ht="15.75" customHeight="1">
      <c r="A67" s="32" t="s">
        <v>557</v>
      </c>
      <c r="B67" s="15">
        <f>9</f>
        <v>9</v>
      </c>
      <c r="C67" s="45">
        <f t="shared" si="6"/>
        <v>0.5</v>
      </c>
    </row>
    <row r="68" spans="1:3" ht="15.75" customHeight="1">
      <c r="A68" s="32" t="s">
        <v>558</v>
      </c>
      <c r="B68" s="15">
        <v>1</v>
      </c>
      <c r="C68" s="45">
        <f t="shared" si="6"/>
        <v>5.5555555555555552E-2</v>
      </c>
    </row>
    <row r="69" spans="1:3" ht="15.75" customHeight="1">
      <c r="B69">
        <f>SUM(B63:B68)</f>
        <v>18</v>
      </c>
      <c r="C69" s="46">
        <f>SUM(C63:C68)</f>
        <v>1</v>
      </c>
    </row>
    <row r="70" spans="1:3" ht="15.75" customHeight="1">
      <c r="A70" s="19" t="s">
        <v>559</v>
      </c>
    </row>
    <row r="72" spans="1:3" ht="15.75" customHeight="1">
      <c r="A72" s="22" t="s">
        <v>560</v>
      </c>
      <c r="B72" s="22" t="s">
        <v>538</v>
      </c>
      <c r="C72" s="22" t="s">
        <v>561</v>
      </c>
    </row>
    <row r="73" spans="1:3" ht="15.75" customHeight="1">
      <c r="A73" s="21" t="s">
        <v>562</v>
      </c>
      <c r="B73" s="15">
        <v>4</v>
      </c>
      <c r="C73" s="45">
        <f>B73/18</f>
        <v>0.22222222222222221</v>
      </c>
    </row>
    <row r="74" spans="1:3" ht="15.75" customHeight="1">
      <c r="A74" s="21" t="s">
        <v>563</v>
      </c>
      <c r="B74" s="15">
        <v>5</v>
      </c>
      <c r="C74" s="45">
        <f t="shared" ref="C74:C76" si="7">B74/18</f>
        <v>0.27777777777777779</v>
      </c>
    </row>
    <row r="75" spans="1:3" ht="15.75" customHeight="1">
      <c r="A75" s="21" t="s">
        <v>564</v>
      </c>
      <c r="B75" s="15">
        <v>8</v>
      </c>
      <c r="C75" s="45">
        <f t="shared" si="7"/>
        <v>0.44444444444444442</v>
      </c>
    </row>
    <row r="76" spans="1:3" ht="15.75" customHeight="1">
      <c r="A76" s="21" t="s">
        <v>565</v>
      </c>
      <c r="B76" s="15">
        <v>1</v>
      </c>
      <c r="C76" s="45">
        <f t="shared" si="7"/>
        <v>5.5555555555555552E-2</v>
      </c>
    </row>
    <row r="77" spans="1:3" ht="15.75" customHeight="1">
      <c r="C77" s="46">
        <f>SUM(C73:C76)</f>
        <v>1</v>
      </c>
    </row>
    <row r="78" spans="1:3" ht="15.75" customHeight="1">
      <c r="C78" s="46"/>
    </row>
    <row r="79" spans="1:3" ht="15.75" customHeight="1">
      <c r="A79" s="19" t="s">
        <v>566</v>
      </c>
    </row>
    <row r="81" spans="1:15" ht="15.75" customHeight="1">
      <c r="A81" s="14" t="s">
        <v>567</v>
      </c>
      <c r="B81" s="14" t="s">
        <v>568</v>
      </c>
      <c r="C81" s="14" t="s">
        <v>569</v>
      </c>
      <c r="D81" s="14" t="s">
        <v>570</v>
      </c>
      <c r="E81" s="171" t="s">
        <v>562</v>
      </c>
      <c r="F81" s="18" t="s">
        <v>563</v>
      </c>
      <c r="G81" s="18" t="s">
        <v>564</v>
      </c>
      <c r="H81" s="18" t="s">
        <v>565</v>
      </c>
      <c r="I81" s="18"/>
    </row>
    <row r="82" spans="1:15" ht="15.75" customHeight="1">
      <c r="A82" s="15" t="s">
        <v>571</v>
      </c>
      <c r="B82" s="15">
        <v>892</v>
      </c>
      <c r="C82" s="41">
        <f>B82/18</f>
        <v>49.555555555555557</v>
      </c>
      <c r="D82" s="45">
        <f>B82/B$89</f>
        <v>0.1468071099407505</v>
      </c>
      <c r="E82" s="172">
        <f>Form_Responses4[[#Totals],[¿Qué cantidad de cerdos en etapa lactante tiene? Escriba el número o un estimado.]]</f>
        <v>23</v>
      </c>
      <c r="F82" s="173">
        <f>Form_Responses4[[#Totals],[¿Qué cantidad de cerdos en etapa lactante tiene? Escriba el número o un estimado.2]]</f>
        <v>51</v>
      </c>
      <c r="G82" s="173">
        <f>Form_Responses4[[#Totals],[¿Qué cantidad de cerdos en etapa lactante tiene? Escriba el número o un estimado.25]]</f>
        <v>518</v>
      </c>
      <c r="H82" s="173">
        <f>Form_Responses4[[#Totals],[¿Qué cantidad de cerdos en etapa lactante tiene? Escriba el número o un estimado.71]]</f>
        <v>300</v>
      </c>
      <c r="I82" s="173"/>
      <c r="J82" s="173"/>
      <c r="K82" s="173"/>
      <c r="L82" s="173"/>
      <c r="M82" s="173"/>
      <c r="N82" s="173"/>
      <c r="O82" s="173"/>
    </row>
    <row r="83" spans="1:15" ht="15.75" customHeight="1">
      <c r="A83" s="15" t="s">
        <v>572</v>
      </c>
      <c r="B83" s="15">
        <v>1524</v>
      </c>
      <c r="C83" s="41">
        <f t="shared" ref="C83:C88" si="8">B83/18</f>
        <v>84.666666666666671</v>
      </c>
      <c r="D83" s="45">
        <f t="shared" ref="D83:D88" si="9">B83/B$89</f>
        <v>0.25082290980908495</v>
      </c>
      <c r="E83" s="172">
        <f>Form_Responses4[[#Totals],[¿Qué cantidad de cerdos en etapa de pre-ceba tiene? Escriba el número o un estimado.]]</f>
        <v>27</v>
      </c>
      <c r="F83" s="173">
        <f>Form_Responses4[[#Totals],[¿Qué cantidad de cerdos en etapa de pre-ceba tiene? Escriba el número o un estimado.3]]</f>
        <v>82</v>
      </c>
      <c r="G83" s="173">
        <f>Form_Responses4[[#Totals],[¿Qué cantidad de cerdos en etapa de pre-ceba tiene? Escriba el número o un estimado.26]]</f>
        <v>815</v>
      </c>
      <c r="H83" s="173">
        <f>Form_Responses4[[#Totals],[¿Qué cantidad de cerdos en etapa de pre-ceba tiene? Escriba el número o un estimado.72]]</f>
        <v>600</v>
      </c>
      <c r="I83" s="173"/>
    </row>
    <row r="84" spans="1:15" ht="15.75" customHeight="1">
      <c r="A84" s="15" t="s">
        <v>573</v>
      </c>
      <c r="B84" s="15">
        <v>2893</v>
      </c>
      <c r="C84" s="41">
        <f t="shared" si="8"/>
        <v>160.72222222222223</v>
      </c>
      <c r="D84" s="45">
        <f t="shared" si="9"/>
        <v>0.47613561553653722</v>
      </c>
      <c r="E84" s="172">
        <f>Form_Responses4[[#Totals],[¿Qué cantidad de cerdos en etapa de ceba tiene? Escriba el número o un estimado. ]]</f>
        <v>48</v>
      </c>
      <c r="F84" s="173">
        <f>Form_Responses4[[#Totals],[¿Qué cantidad de cerdos en etapa de ceba tiene? Escriba el número o un estimado. 4]]</f>
        <v>195</v>
      </c>
      <c r="G84" s="173">
        <f>Form_Responses4[[#Totals],[¿Qué cantidad de cerdos en etapa de ceba tiene? Escriba el número o un estimado. 27]]</f>
        <v>1450</v>
      </c>
      <c r="H84" s="173">
        <f>Form_Responses4[[#Totals],[¿Qué cantidad de cerdos en etapa de ceba tiene? Escriba el número o un estimado. 73]]</f>
        <v>1200</v>
      </c>
      <c r="I84" s="173"/>
    </row>
    <row r="85" spans="1:15" ht="15.75" customHeight="1">
      <c r="A85" s="15" t="s">
        <v>574</v>
      </c>
      <c r="B85" s="15">
        <v>626</v>
      </c>
      <c r="C85" s="41">
        <f t="shared" si="8"/>
        <v>34.777777777777779</v>
      </c>
      <c r="D85" s="45">
        <f t="shared" si="9"/>
        <v>0.10302830809743252</v>
      </c>
      <c r="E85" s="172">
        <f>Form_Responses4[[#Totals],[¿Qué cantidad de hembras reproductoras o de cría tiene? Escriba el número o un estimado.]]</f>
        <v>13</v>
      </c>
      <c r="F85" s="173">
        <f>Form_Responses4[[#Totals],[¿Qué cantidad de hembras reproductoras o de cría tiene? Escriba el número o un estimado.5]]</f>
        <v>128</v>
      </c>
      <c r="G85" s="173">
        <f>Form_Responses4[[#Totals],[¿Qué cantidad de hembras reproductoras o de cría tiene? Escriba el número o un estimado.28]]</f>
        <v>365</v>
      </c>
      <c r="H85" s="173">
        <f>Form_Responses4[[#Totals],[¿Qué cantidad de hembras reproductoras o de cría tiene? Escriba el número o un estimado.74]]</f>
        <v>120</v>
      </c>
      <c r="I85" s="173"/>
    </row>
    <row r="86" spans="1:15" ht="15.75" customHeight="1">
      <c r="A86" s="15" t="s">
        <v>575</v>
      </c>
      <c r="B86" s="15">
        <v>77</v>
      </c>
      <c r="C86" s="41">
        <f t="shared" si="8"/>
        <v>4.2777777777777777</v>
      </c>
      <c r="D86" s="45">
        <f t="shared" si="9"/>
        <v>1.2672811059907835E-2</v>
      </c>
      <c r="E86" s="172">
        <f>Form_Responses4[[#Totals],[¿Qué cantidad de hembras de reemplazo tienen? Escriba el número o un estimado.  ]]</f>
        <v>7</v>
      </c>
      <c r="F86" s="173">
        <f>Form_Responses4[[#Totals],[¿Qué cantidad de hembras de reemplazo tienen? Escriba el número o un estimado.  6]]</f>
        <v>0</v>
      </c>
      <c r="G86" s="173">
        <f>Form_Responses4[[#Totals],[¿Qué cantidad de hembras de reemplazo tienen? Escriba el número o un estimado.  29]]</f>
        <v>40</v>
      </c>
      <c r="H86" s="173">
        <f>Form_Responses4[[#Totals],[¿Qué cantidad de hembras de reemplazo tienen? Escriba el número o un estimado.  75]]</f>
        <v>30</v>
      </c>
      <c r="I86" s="173"/>
    </row>
    <row r="87" spans="1:15" ht="15.75" customHeight="1">
      <c r="A87" s="15" t="s">
        <v>576</v>
      </c>
      <c r="B87" s="15">
        <v>64</v>
      </c>
      <c r="C87" s="41">
        <f>B87/18</f>
        <v>3.5555555555555554</v>
      </c>
      <c r="D87" s="45">
        <f t="shared" si="9"/>
        <v>1.053324555628703E-2</v>
      </c>
      <c r="E87" s="172">
        <f>Form_Responses4[[#Totals],[¿Qué cantidad de machos reproductores o de cría tiene? Escriba el número o un estimado.]]</f>
        <v>2</v>
      </c>
      <c r="F87" s="173">
        <f>Form_Responses4[[#Totals],[¿Qué cantidad de machos reproductores o de cría tiene? Escriba el número o un estimado.7]]</f>
        <v>3</v>
      </c>
      <c r="G87" s="173">
        <f>Form_Responses4[[#Totals],[¿Qué cantidad de machos reproductores o de cría tiene? Escriba el número o un estimado.30]]</f>
        <v>9</v>
      </c>
      <c r="H87" s="173">
        <f>Form_Responses4[[#Totals],[¿Qué cantidad de machos reproductores o de cría tiene? Escriba el número o un estimado.76]]</f>
        <v>50</v>
      </c>
      <c r="I87" s="173"/>
    </row>
    <row r="88" spans="1:15" ht="15.75" customHeight="1">
      <c r="A88" s="15" t="s">
        <v>577</v>
      </c>
      <c r="B88" s="15">
        <v>0</v>
      </c>
      <c r="C88" s="41">
        <f t="shared" si="8"/>
        <v>0</v>
      </c>
      <c r="D88" s="45">
        <f t="shared" si="9"/>
        <v>0</v>
      </c>
      <c r="E88" s="216">
        <f>E84/SUM(E82:E87)</f>
        <v>0.4</v>
      </c>
      <c r="F88" s="216">
        <f t="shared" ref="F88:H88" si="10">F84/SUM(F82:F87)</f>
        <v>0.42483660130718953</v>
      </c>
      <c r="G88" s="216">
        <f t="shared" si="10"/>
        <v>0.45355020331560836</v>
      </c>
      <c r="H88" s="216">
        <f t="shared" si="10"/>
        <v>0.52173913043478259</v>
      </c>
    </row>
    <row r="89" spans="1:15" ht="15.75" customHeight="1">
      <c r="A89" s="16" t="s">
        <v>542</v>
      </c>
      <c r="B89" s="15">
        <f>SUM(B82:B88)</f>
        <v>6076</v>
      </c>
      <c r="C89" s="41">
        <f>SUM(C82:C88)</f>
        <v>337.55555555555554</v>
      </c>
      <c r="D89" s="44">
        <f>SUM(D82:D88)</f>
        <v>1.0000000000000002</v>
      </c>
      <c r="E89" s="216">
        <f>E85/SUM(E82:E87)</f>
        <v>0.10833333333333334</v>
      </c>
      <c r="F89" s="216">
        <f>F85/SUM(F82:F87)</f>
        <v>0.27886710239651419</v>
      </c>
      <c r="G89" s="216">
        <f>G85/SUM(G82:G87)</f>
        <v>0.11416953393806693</v>
      </c>
      <c r="H89" s="173"/>
    </row>
    <row r="91" spans="1:15" ht="15.75" customHeight="1">
      <c r="A91" s="18" t="s">
        <v>578</v>
      </c>
    </row>
    <row r="92" spans="1:15" ht="15.75" customHeight="1">
      <c r="A92" s="18"/>
    </row>
    <row r="93" spans="1:15" ht="15.75" customHeight="1">
      <c r="A93" s="19" t="s">
        <v>579</v>
      </c>
    </row>
    <row r="94" spans="1:15" ht="15.75" customHeight="1">
      <c r="A94" s="18"/>
    </row>
    <row r="95" spans="1:15" ht="15.75" customHeight="1">
      <c r="A95" s="22" t="s">
        <v>580</v>
      </c>
      <c r="B95" s="22" t="s">
        <v>581</v>
      </c>
      <c r="C95" s="42"/>
      <c r="D95" s="42"/>
    </row>
    <row r="96" spans="1:15" ht="15.75" customHeight="1">
      <c r="A96" s="21" t="s">
        <v>562</v>
      </c>
      <c r="B96" s="41">
        <v>4.5</v>
      </c>
    </row>
    <row r="97" spans="1:3" ht="15.75" customHeight="1">
      <c r="A97" s="21" t="s">
        <v>563</v>
      </c>
      <c r="B97" s="41">
        <v>10.6</v>
      </c>
    </row>
    <row r="98" spans="1:3" ht="15.75" customHeight="1">
      <c r="A98" s="21" t="s">
        <v>564</v>
      </c>
      <c r="B98" s="41">
        <v>13.875</v>
      </c>
    </row>
    <row r="99" spans="1:3" ht="15.75" customHeight="1">
      <c r="A99" s="21" t="s">
        <v>565</v>
      </c>
      <c r="B99" s="15">
        <v>25</v>
      </c>
    </row>
    <row r="100" spans="1:3" ht="15.75" customHeight="1">
      <c r="A100" s="18"/>
    </row>
    <row r="101" spans="1:3" ht="33.6" customHeight="1">
      <c r="A101" s="43" t="s">
        <v>582</v>
      </c>
    </row>
    <row r="102" spans="1:3" ht="15.75" customHeight="1">
      <c r="A102" s="18"/>
    </row>
    <row r="103" spans="1:3" ht="15.75" customHeight="1">
      <c r="A103" s="22" t="s">
        <v>583</v>
      </c>
      <c r="B103" s="22" t="s">
        <v>538</v>
      </c>
      <c r="C103" s="22" t="s">
        <v>584</v>
      </c>
    </row>
    <row r="104" spans="1:3" ht="15.75" customHeight="1">
      <c r="A104" s="21" t="s">
        <v>585</v>
      </c>
      <c r="B104" s="15">
        <f>AK22+BH22+DB22+3</f>
        <v>17</v>
      </c>
      <c r="C104" s="44">
        <f>B104/$B$36</f>
        <v>0.94444444444444442</v>
      </c>
    </row>
    <row r="105" spans="1:3" ht="15.75" customHeight="1">
      <c r="A105" s="21" t="s">
        <v>586</v>
      </c>
      <c r="B105" s="21">
        <v>1</v>
      </c>
      <c r="C105" s="44">
        <f>B105/$B$36</f>
        <v>5.5555555555555552E-2</v>
      </c>
    </row>
    <row r="106" spans="1:3" ht="15.75" customHeight="1">
      <c r="A106" s="21" t="s">
        <v>542</v>
      </c>
      <c r="B106" s="21">
        <f>B104+B105</f>
        <v>18</v>
      </c>
      <c r="C106" s="44">
        <v>1</v>
      </c>
    </row>
    <row r="107" spans="1:3" ht="15.75" customHeight="1">
      <c r="A107" s="18"/>
    </row>
    <row r="108" spans="1:3" ht="15.75" customHeight="1">
      <c r="A108" s="43" t="s">
        <v>587</v>
      </c>
    </row>
    <row r="109" spans="1:3" ht="15.75" customHeight="1">
      <c r="A109" s="18"/>
    </row>
    <row r="110" spans="1:3" ht="15.75" customHeight="1">
      <c r="A110" s="22" t="s">
        <v>588</v>
      </c>
      <c r="B110" s="22" t="s">
        <v>538</v>
      </c>
      <c r="C110" s="22" t="s">
        <v>589</v>
      </c>
    </row>
    <row r="111" spans="1:3" ht="15.75" customHeight="1">
      <c r="A111" s="21" t="s">
        <v>128</v>
      </c>
      <c r="B111" s="15">
        <v>18</v>
      </c>
      <c r="C111" s="45">
        <f>B111/$B$36</f>
        <v>1</v>
      </c>
    </row>
    <row r="112" spans="1:3" ht="15.75" customHeight="1">
      <c r="A112" s="21" t="s">
        <v>83</v>
      </c>
      <c r="B112" s="15">
        <v>0</v>
      </c>
      <c r="C112" s="45">
        <f t="shared" ref="C112:C116" si="11">B112/$B$36</f>
        <v>0</v>
      </c>
    </row>
    <row r="113" spans="1:7" ht="15.75" customHeight="1">
      <c r="A113" s="21" t="s">
        <v>38</v>
      </c>
      <c r="B113" s="15">
        <v>0</v>
      </c>
      <c r="C113" s="45">
        <f t="shared" si="11"/>
        <v>0</v>
      </c>
    </row>
    <row r="114" spans="1:7" ht="15.75" customHeight="1">
      <c r="A114" s="21" t="s">
        <v>60</v>
      </c>
      <c r="B114" s="15">
        <v>0</v>
      </c>
      <c r="C114" s="45">
        <f t="shared" si="11"/>
        <v>0</v>
      </c>
    </row>
    <row r="115" spans="1:7" ht="15.75" customHeight="1">
      <c r="A115" s="21" t="s">
        <v>157</v>
      </c>
      <c r="B115" s="15">
        <v>0</v>
      </c>
      <c r="C115" s="45">
        <f t="shared" si="11"/>
        <v>0</v>
      </c>
    </row>
    <row r="116" spans="1:7" ht="15.75" customHeight="1">
      <c r="A116" s="21" t="s">
        <v>590</v>
      </c>
      <c r="B116" s="15">
        <v>0</v>
      </c>
      <c r="C116" s="45">
        <f t="shared" si="11"/>
        <v>0</v>
      </c>
    </row>
    <row r="117" spans="1:7" ht="15.75" customHeight="1">
      <c r="A117" s="16" t="s">
        <v>542</v>
      </c>
      <c r="B117" s="15">
        <f>SUM(B111:B116)</f>
        <v>18</v>
      </c>
      <c r="C117" s="44">
        <f>SUM(C111:C116)</f>
        <v>1</v>
      </c>
    </row>
    <row r="118" spans="1:7" ht="15.75" customHeight="1">
      <c r="A118" s="18"/>
      <c r="C118" s="160"/>
    </row>
    <row r="119" spans="1:7" ht="15.75" customHeight="1">
      <c r="A119" s="18"/>
    </row>
    <row r="120" spans="1:7" ht="25.95" customHeight="1">
      <c r="A120" s="119" t="s">
        <v>12</v>
      </c>
    </row>
    <row r="121" spans="1:7" ht="15.75" customHeight="1">
      <c r="A121" s="18"/>
    </row>
    <row r="122" spans="1:7" ht="15.75" customHeight="1">
      <c r="A122" s="22" t="s">
        <v>591</v>
      </c>
      <c r="B122" s="22" t="s">
        <v>538</v>
      </c>
      <c r="C122" s="22" t="s">
        <v>592</v>
      </c>
      <c r="D122" s="18" t="s">
        <v>593</v>
      </c>
      <c r="E122" s="18" t="s">
        <v>594</v>
      </c>
      <c r="F122" s="18" t="s">
        <v>595</v>
      </c>
      <c r="G122" s="18" t="s">
        <v>596</v>
      </c>
    </row>
    <row r="123" spans="1:7" ht="15.75" customHeight="1">
      <c r="A123" s="21" t="s">
        <v>597</v>
      </c>
      <c r="B123" s="15">
        <v>2</v>
      </c>
      <c r="C123" s="168">
        <f>B123/$B$127</f>
        <v>0.1111111111111111</v>
      </c>
      <c r="D123">
        <v>1</v>
      </c>
      <c r="G123">
        <v>1</v>
      </c>
    </row>
    <row r="124" spans="1:7" ht="15.75" customHeight="1">
      <c r="A124" s="21" t="s">
        <v>598</v>
      </c>
      <c r="B124" s="15">
        <f>13+1</f>
        <v>14</v>
      </c>
      <c r="C124" s="168">
        <f t="shared" ref="C124:C126" si="12">B124/$B$127</f>
        <v>0.77777777777777779</v>
      </c>
      <c r="D124">
        <v>7</v>
      </c>
      <c r="E124">
        <v>1</v>
      </c>
      <c r="F124">
        <v>5</v>
      </c>
      <c r="G124">
        <v>1</v>
      </c>
    </row>
    <row r="125" spans="1:7" ht="15.75" customHeight="1">
      <c r="A125" s="21" t="s">
        <v>599</v>
      </c>
      <c r="B125" s="15">
        <v>1</v>
      </c>
      <c r="C125" s="168">
        <f t="shared" si="12"/>
        <v>5.5555555555555552E-2</v>
      </c>
      <c r="D125" s="118">
        <f>D123/8</f>
        <v>0.125</v>
      </c>
      <c r="G125">
        <v>1</v>
      </c>
    </row>
    <row r="126" spans="1:7" ht="15.75" customHeight="1">
      <c r="A126" s="21" t="s">
        <v>263</v>
      </c>
      <c r="B126" s="15">
        <v>1</v>
      </c>
      <c r="C126" s="168">
        <f t="shared" si="12"/>
        <v>5.5555555555555552E-2</v>
      </c>
      <c r="D126" s="118"/>
      <c r="G126">
        <v>1</v>
      </c>
    </row>
    <row r="127" spans="1:7" ht="15.75" customHeight="1">
      <c r="A127" s="16" t="s">
        <v>542</v>
      </c>
      <c r="B127" s="15">
        <f>SUM(B123:B126)</f>
        <v>18</v>
      </c>
      <c r="C127" s="158">
        <f>SUM(C123:C126)</f>
        <v>1</v>
      </c>
    </row>
    <row r="128" spans="1:7" ht="15.75" customHeight="1">
      <c r="A128" s="281" t="s">
        <v>600</v>
      </c>
      <c r="B128" s="281"/>
      <c r="C128" s="281"/>
    </row>
    <row r="129" spans="1:6" ht="15.75" customHeight="1">
      <c r="A129" s="281"/>
      <c r="B129" s="281"/>
      <c r="C129" s="281"/>
    </row>
    <row r="130" spans="1:6" ht="15.75" customHeight="1">
      <c r="A130" s="281"/>
      <c r="B130" s="281"/>
      <c r="C130" s="281"/>
    </row>
    <row r="131" spans="1:6" ht="15.75" customHeight="1">
      <c r="A131" s="18"/>
    </row>
    <row r="132" spans="1:6" ht="32.4" customHeight="1">
      <c r="A132" s="119" t="s">
        <v>13</v>
      </c>
      <c r="E132">
        <f>E134/SUM(E134:E135)</f>
        <v>0.75</v>
      </c>
    </row>
    <row r="133" spans="1:6" ht="15.75" customHeight="1">
      <c r="A133" s="18"/>
      <c r="E133" s="18" t="s">
        <v>593</v>
      </c>
      <c r="F133" s="18" t="s">
        <v>596</v>
      </c>
    </row>
    <row r="134" spans="1:6" ht="15.75" customHeight="1">
      <c r="A134" s="22" t="s">
        <v>601</v>
      </c>
      <c r="B134" s="22" t="s">
        <v>193</v>
      </c>
      <c r="C134" s="22" t="s">
        <v>194</v>
      </c>
      <c r="D134" s="18" t="s">
        <v>521</v>
      </c>
      <c r="E134">
        <v>6</v>
      </c>
      <c r="F134">
        <v>1</v>
      </c>
    </row>
    <row r="135" spans="1:6" ht="15.75" customHeight="1">
      <c r="A135" s="21" t="s">
        <v>258</v>
      </c>
      <c r="B135" s="15">
        <f>3+2</f>
        <v>5</v>
      </c>
      <c r="C135" s="45">
        <f>B135/$B$140</f>
        <v>0.27777777777777779</v>
      </c>
      <c r="D135" s="18" t="s">
        <v>526</v>
      </c>
      <c r="E135">
        <v>2</v>
      </c>
      <c r="F135">
        <v>2</v>
      </c>
    </row>
    <row r="136" spans="1:6" ht="15.75" customHeight="1">
      <c r="A136" s="21" t="s">
        <v>521</v>
      </c>
      <c r="B136" s="15">
        <f>9+1</f>
        <v>10</v>
      </c>
      <c r="C136" s="45">
        <f t="shared" ref="C136:C139" si="13">B136/$B$140</f>
        <v>0.55555555555555558</v>
      </c>
      <c r="E136" s="18" t="s">
        <v>595</v>
      </c>
    </row>
    <row r="137" spans="1:6" ht="15.75" customHeight="1">
      <c r="A137" s="21" t="s">
        <v>264</v>
      </c>
      <c r="B137" s="15">
        <v>1</v>
      </c>
      <c r="C137" s="45">
        <f t="shared" si="13"/>
        <v>5.5555555555555552E-2</v>
      </c>
      <c r="D137" s="18" t="s">
        <v>521</v>
      </c>
      <c r="E137">
        <v>3</v>
      </c>
    </row>
    <row r="138" spans="1:6" ht="15.75" customHeight="1">
      <c r="A138" s="21" t="s">
        <v>263</v>
      </c>
      <c r="B138" s="15">
        <f>1+1</f>
        <v>2</v>
      </c>
      <c r="C138" s="45">
        <f t="shared" si="13"/>
        <v>0.1111111111111111</v>
      </c>
      <c r="D138" s="18" t="s">
        <v>526</v>
      </c>
      <c r="E138">
        <v>1</v>
      </c>
    </row>
    <row r="139" spans="1:6" ht="15.75" customHeight="1">
      <c r="A139" s="21" t="s">
        <v>261</v>
      </c>
      <c r="B139" s="15">
        <v>0</v>
      </c>
      <c r="C139" s="45">
        <f t="shared" si="13"/>
        <v>0</v>
      </c>
      <c r="D139" s="18" t="s">
        <v>264</v>
      </c>
      <c r="E139">
        <v>1</v>
      </c>
    </row>
    <row r="140" spans="1:6" ht="15.75" customHeight="1">
      <c r="A140" s="16" t="s">
        <v>542</v>
      </c>
      <c r="B140" s="15">
        <f>SUM(B135:B139)</f>
        <v>18</v>
      </c>
      <c r="C140" s="158">
        <f>SUM(C135:C139)</f>
        <v>1</v>
      </c>
      <c r="E140" s="18" t="s">
        <v>594</v>
      </c>
    </row>
    <row r="141" spans="1:6" ht="15.75" customHeight="1">
      <c r="A141" s="18"/>
      <c r="D141" s="18" t="s">
        <v>486</v>
      </c>
      <c r="E141">
        <v>1</v>
      </c>
      <c r="F141">
        <v>1</v>
      </c>
    </row>
    <row r="142" spans="1:6" ht="15.75" customHeight="1">
      <c r="A142" s="18" t="s">
        <v>602</v>
      </c>
    </row>
    <row r="143" spans="1:6" ht="15.75" customHeight="1">
      <c r="A143" s="18"/>
    </row>
    <row r="144" spans="1:6" ht="29.4" customHeight="1">
      <c r="A144" s="119" t="s">
        <v>15</v>
      </c>
    </row>
    <row r="145" spans="1:8" ht="15.75" customHeight="1">
      <c r="A145" s="18"/>
    </row>
    <row r="146" spans="1:8" ht="15.75" customHeight="1">
      <c r="A146" s="22" t="s">
        <v>603</v>
      </c>
      <c r="B146" s="22" t="s">
        <v>193</v>
      </c>
      <c r="C146" s="22" t="s">
        <v>194</v>
      </c>
      <c r="E146" s="122" t="s">
        <v>563</v>
      </c>
      <c r="F146" s="121" t="s">
        <v>594</v>
      </c>
      <c r="G146" s="18" t="s">
        <v>596</v>
      </c>
    </row>
    <row r="147" spans="1:8" ht="15.75" customHeight="1">
      <c r="A147" s="120" t="s">
        <v>522</v>
      </c>
      <c r="B147" s="15">
        <v>2</v>
      </c>
      <c r="C147" s="45">
        <f>B147/$B$152</f>
        <v>0.1111111111111111</v>
      </c>
      <c r="D147" s="123" t="s">
        <v>527</v>
      </c>
      <c r="E147">
        <v>2</v>
      </c>
    </row>
    <row r="148" spans="1:8" ht="15.75" customHeight="1">
      <c r="A148" s="120" t="s">
        <v>527</v>
      </c>
      <c r="B148" s="15">
        <v>5</v>
      </c>
      <c r="C148" s="45">
        <f t="shared" ref="C148:C151" si="14">B148/$B$152</f>
        <v>0.27777777777777779</v>
      </c>
      <c r="D148" s="123" t="s">
        <v>530</v>
      </c>
      <c r="E148">
        <v>3</v>
      </c>
    </row>
    <row r="149" spans="1:8" ht="15.75" customHeight="1">
      <c r="A149" s="120" t="s">
        <v>530</v>
      </c>
      <c r="B149" s="15">
        <v>6</v>
      </c>
      <c r="C149" s="45">
        <f t="shared" si="14"/>
        <v>0.33333333333333331</v>
      </c>
      <c r="E149" s="18" t="s">
        <v>564</v>
      </c>
    </row>
    <row r="150" spans="1:8" ht="15.75" customHeight="1">
      <c r="A150" s="120" t="s">
        <v>533</v>
      </c>
      <c r="B150" s="15">
        <v>4</v>
      </c>
      <c r="C150" s="45">
        <f t="shared" si="14"/>
        <v>0.22222222222222221</v>
      </c>
      <c r="D150" s="123" t="s">
        <v>522</v>
      </c>
      <c r="E150">
        <v>0</v>
      </c>
    </row>
    <row r="151" spans="1:8" ht="15.75" customHeight="1">
      <c r="A151" s="120" t="s">
        <v>540</v>
      </c>
      <c r="B151" s="15">
        <v>1</v>
      </c>
      <c r="C151" s="45">
        <f t="shared" si="14"/>
        <v>5.5555555555555552E-2</v>
      </c>
      <c r="D151" s="123" t="s">
        <v>527</v>
      </c>
      <c r="E151">
        <v>1</v>
      </c>
    </row>
    <row r="152" spans="1:8" ht="15.75" customHeight="1">
      <c r="A152" s="159" t="s">
        <v>542</v>
      </c>
      <c r="B152" s="15">
        <f>SUM(B147:B151)</f>
        <v>18</v>
      </c>
      <c r="C152" s="44">
        <f>SUM(C147:C151)</f>
        <v>1</v>
      </c>
      <c r="D152" s="123" t="s">
        <v>530</v>
      </c>
      <c r="E152">
        <v>3</v>
      </c>
    </row>
    <row r="153" spans="1:8" ht="15.75" customHeight="1">
      <c r="A153" s="18"/>
      <c r="D153" s="123" t="s">
        <v>533</v>
      </c>
      <c r="E153">
        <v>4</v>
      </c>
    </row>
    <row r="154" spans="1:8" ht="15.75" customHeight="1">
      <c r="A154" s="18"/>
      <c r="D154" s="123" t="s">
        <v>540</v>
      </c>
      <c r="E154">
        <v>0</v>
      </c>
      <c r="F154" s="18" t="s">
        <v>604</v>
      </c>
    </row>
    <row r="155" spans="1:8" ht="15.75" customHeight="1">
      <c r="A155" s="18" t="s">
        <v>605</v>
      </c>
      <c r="E155">
        <f>E147/5</f>
        <v>0.4</v>
      </c>
    </row>
    <row r="156" spans="1:8" ht="15.75" customHeight="1">
      <c r="A156" s="18"/>
      <c r="E156">
        <f>E153/B150</f>
        <v>1</v>
      </c>
    </row>
    <row r="157" spans="1:8" ht="28.2" customHeight="1">
      <c r="A157" s="119" t="s">
        <v>17</v>
      </c>
      <c r="E157" s="42" t="s">
        <v>606</v>
      </c>
      <c r="F157" s="42" t="s">
        <v>607</v>
      </c>
      <c r="G157" s="18" t="s">
        <v>594</v>
      </c>
      <c r="H157" s="18" t="s">
        <v>596</v>
      </c>
    </row>
    <row r="158" spans="1:8" ht="15.75" customHeight="1">
      <c r="A158" s="18"/>
      <c r="D158" s="18" t="s">
        <v>523</v>
      </c>
      <c r="E158">
        <v>6</v>
      </c>
      <c r="F158">
        <v>5</v>
      </c>
      <c r="G158">
        <v>1</v>
      </c>
      <c r="H158">
        <v>2</v>
      </c>
    </row>
    <row r="159" spans="1:8" ht="15.75" customHeight="1">
      <c r="A159" s="22" t="s">
        <v>608</v>
      </c>
      <c r="B159" s="22" t="s">
        <v>193</v>
      </c>
      <c r="C159" s="22" t="s">
        <v>609</v>
      </c>
      <c r="D159" s="18" t="s">
        <v>42</v>
      </c>
      <c r="E159">
        <v>2</v>
      </c>
      <c r="F159">
        <v>0</v>
      </c>
      <c r="G159">
        <v>0</v>
      </c>
      <c r="H159">
        <v>2</v>
      </c>
    </row>
    <row r="160" spans="1:8" ht="15.75" customHeight="1">
      <c r="A160" s="21" t="s">
        <v>121</v>
      </c>
      <c r="B160" s="15">
        <v>14</v>
      </c>
      <c r="C160" s="45">
        <f>B160/$B$162</f>
        <v>0.77777777777777779</v>
      </c>
      <c r="D160" s="18"/>
    </row>
    <row r="161" spans="1:7" ht="15.75" customHeight="1">
      <c r="A161" s="21" t="s">
        <v>42</v>
      </c>
      <c r="B161" s="15">
        <v>4</v>
      </c>
      <c r="C161" s="45">
        <f>B161/$B$162</f>
        <v>0.22222222222222221</v>
      </c>
      <c r="D161" s="18"/>
    </row>
    <row r="162" spans="1:7" ht="15.75" customHeight="1">
      <c r="A162" s="16" t="s">
        <v>542</v>
      </c>
      <c r="B162" s="15">
        <f>B160+B161</f>
        <v>18</v>
      </c>
      <c r="C162" s="158">
        <f>SUM(C160:C161)</f>
        <v>1</v>
      </c>
    </row>
    <row r="163" spans="1:7" ht="15.75" customHeight="1">
      <c r="A163" s="18"/>
    </row>
    <row r="164" spans="1:7" ht="15.75" customHeight="1">
      <c r="A164" s="18"/>
    </row>
    <row r="165" spans="1:7" ht="15.75" customHeight="1">
      <c r="A165" s="18"/>
    </row>
    <row r="166" spans="1:7" ht="24.6" customHeight="1">
      <c r="A166" s="119" t="s">
        <v>610</v>
      </c>
    </row>
    <row r="167" spans="1:7" ht="24.6" customHeight="1">
      <c r="A167" s="157"/>
    </row>
    <row r="168" spans="1:7" ht="24.6" customHeight="1">
      <c r="A168" s="157"/>
    </row>
    <row r="169" spans="1:7" ht="15.75" customHeight="1">
      <c r="A169" s="22" t="s">
        <v>611</v>
      </c>
      <c r="B169" s="22" t="s">
        <v>193</v>
      </c>
      <c r="C169" s="22" t="s">
        <v>194</v>
      </c>
      <c r="D169" s="156" t="s">
        <v>606</v>
      </c>
      <c r="E169" s="156" t="s">
        <v>607</v>
      </c>
      <c r="F169" t="s">
        <v>594</v>
      </c>
      <c r="G169" s="18" t="s">
        <v>596</v>
      </c>
    </row>
    <row r="170" spans="1:7" ht="15.75" customHeight="1">
      <c r="A170" s="21" t="s">
        <v>284</v>
      </c>
      <c r="B170" s="15">
        <f>11+2</f>
        <v>13</v>
      </c>
      <c r="C170" s="45">
        <f>B170/$B$172</f>
        <v>0.8666666666666667</v>
      </c>
      <c r="D170">
        <v>6</v>
      </c>
      <c r="E170">
        <v>4</v>
      </c>
      <c r="F170">
        <v>1</v>
      </c>
    </row>
    <row r="171" spans="1:7" ht="15.75" customHeight="1">
      <c r="A171" s="21" t="s">
        <v>612</v>
      </c>
      <c r="B171" s="15">
        <v>2</v>
      </c>
      <c r="C171" s="45">
        <f>B171/$B$172</f>
        <v>0.13333333333333333</v>
      </c>
      <c r="E171">
        <v>1</v>
      </c>
      <c r="F171">
        <v>1</v>
      </c>
    </row>
    <row r="172" spans="1:7" ht="15.75" customHeight="1">
      <c r="A172" s="16" t="s">
        <v>542</v>
      </c>
      <c r="B172" s="15">
        <f>B170+B171</f>
        <v>15</v>
      </c>
      <c r="C172" s="158">
        <f>C170+C171</f>
        <v>1</v>
      </c>
    </row>
    <row r="173" spans="1:7" ht="15.75" customHeight="1">
      <c r="A173" s="18"/>
    </row>
    <row r="174" spans="1:7" ht="15.75" customHeight="1">
      <c r="A174" s="18"/>
    </row>
    <row r="175" spans="1:7" ht="54" customHeight="1">
      <c r="A175" s="119" t="s">
        <v>613</v>
      </c>
    </row>
    <row r="176" spans="1:7" ht="15.75" customHeight="1">
      <c r="A176" s="18"/>
    </row>
    <row r="177" spans="1:7" ht="15.75" customHeight="1">
      <c r="A177" s="22" t="s">
        <v>614</v>
      </c>
      <c r="B177" s="22" t="s">
        <v>193</v>
      </c>
      <c r="C177" s="22" t="s">
        <v>615</v>
      </c>
      <c r="D177" s="156" t="s">
        <v>606</v>
      </c>
      <c r="E177" s="156" t="s">
        <v>607</v>
      </c>
      <c r="F177" t="s">
        <v>594</v>
      </c>
      <c r="G177" s="18" t="s">
        <v>596</v>
      </c>
    </row>
    <row r="178" spans="1:7" ht="15.75" customHeight="1">
      <c r="A178" s="21" t="s">
        <v>121</v>
      </c>
      <c r="B178" s="15">
        <f>D178+E178+F178+G178</f>
        <v>10</v>
      </c>
      <c r="C178" s="45">
        <f>B178/B180</f>
        <v>0.55555555555555558</v>
      </c>
      <c r="D178">
        <v>6</v>
      </c>
      <c r="E178">
        <v>2</v>
      </c>
      <c r="F178">
        <v>1</v>
      </c>
      <c r="G178">
        <v>1</v>
      </c>
    </row>
    <row r="179" spans="1:7" ht="15.75" customHeight="1">
      <c r="A179" s="21" t="s">
        <v>42</v>
      </c>
      <c r="B179" s="15">
        <f>D179+E179+G179</f>
        <v>8</v>
      </c>
      <c r="C179" s="45">
        <f>B179/B180</f>
        <v>0.44444444444444442</v>
      </c>
      <c r="D179">
        <v>2</v>
      </c>
      <c r="E179">
        <v>3</v>
      </c>
      <c r="G179">
        <v>3</v>
      </c>
    </row>
    <row r="180" spans="1:7" ht="15.75" customHeight="1">
      <c r="A180" s="16" t="s">
        <v>542</v>
      </c>
      <c r="B180" s="15">
        <f>B178+B179</f>
        <v>18</v>
      </c>
      <c r="C180" s="45">
        <f>C178+C179</f>
        <v>1</v>
      </c>
    </row>
    <row r="181" spans="1:7" ht="15.75" customHeight="1">
      <c r="A181" s="18"/>
    </row>
    <row r="182" spans="1:7" ht="15.75" customHeight="1">
      <c r="A182" s="18"/>
    </row>
    <row r="183" spans="1:7" ht="15.75" customHeight="1">
      <c r="A183" s="18"/>
    </row>
    <row r="184" spans="1:7" ht="56.4" customHeight="1">
      <c r="A184" s="119" t="s">
        <v>20</v>
      </c>
    </row>
    <row r="185" spans="1:7" ht="15.75" customHeight="1">
      <c r="A185" s="18"/>
    </row>
    <row r="186" spans="1:7" ht="15.75" customHeight="1">
      <c r="A186" s="22" t="s">
        <v>616</v>
      </c>
      <c r="B186" s="22" t="s">
        <v>193</v>
      </c>
      <c r="C186" s="22" t="s">
        <v>194</v>
      </c>
      <c r="D186" s="156" t="s">
        <v>606</v>
      </c>
      <c r="E186" s="156" t="s">
        <v>607</v>
      </c>
      <c r="F186" t="s">
        <v>594</v>
      </c>
      <c r="G186" s="18" t="s">
        <v>596</v>
      </c>
    </row>
    <row r="187" spans="1:7" ht="15.75" customHeight="1">
      <c r="A187" s="21" t="s">
        <v>86</v>
      </c>
      <c r="B187" s="15">
        <f>0</f>
        <v>0</v>
      </c>
      <c r="C187" s="45">
        <f>B187/$B$191</f>
        <v>0</v>
      </c>
      <c r="D187">
        <v>0</v>
      </c>
      <c r="E187">
        <v>0</v>
      </c>
    </row>
    <row r="188" spans="1:7" ht="15.75" customHeight="1">
      <c r="A188" s="21" t="s">
        <v>43</v>
      </c>
      <c r="B188" s="15">
        <f>D188+E188+F188+G188</f>
        <v>7</v>
      </c>
      <c r="C188" s="45">
        <f>B188/$B$191</f>
        <v>0.3888888888888889</v>
      </c>
      <c r="D188">
        <v>3</v>
      </c>
      <c r="E188">
        <v>3</v>
      </c>
      <c r="G188">
        <v>1</v>
      </c>
    </row>
    <row r="189" spans="1:7" ht="15.75" customHeight="1">
      <c r="A189" s="21" t="s">
        <v>98</v>
      </c>
      <c r="B189" s="15">
        <f>D189+E189+F189+G189</f>
        <v>7</v>
      </c>
      <c r="C189" s="45">
        <f>B189/$B$191</f>
        <v>0.3888888888888889</v>
      </c>
      <c r="D189">
        <v>2</v>
      </c>
      <c r="E189">
        <v>2</v>
      </c>
      <c r="F189">
        <v>1</v>
      </c>
      <c r="G189">
        <v>2</v>
      </c>
    </row>
    <row r="190" spans="1:7" ht="15.75" customHeight="1">
      <c r="A190" s="21" t="s">
        <v>72</v>
      </c>
      <c r="B190" s="15">
        <f>D190+G190</f>
        <v>4</v>
      </c>
      <c r="C190" s="45">
        <f t="shared" ref="C190" si="15">B190/$B$191</f>
        <v>0.22222222222222221</v>
      </c>
      <c r="D190">
        <v>3</v>
      </c>
      <c r="E190">
        <v>0</v>
      </c>
      <c r="G190">
        <v>1</v>
      </c>
    </row>
    <row r="191" spans="1:7" ht="15.75" customHeight="1">
      <c r="A191" s="16" t="s">
        <v>542</v>
      </c>
      <c r="B191" s="15">
        <f>SUM(B187:B190)</f>
        <v>18</v>
      </c>
      <c r="C191" s="45">
        <f>C187+C188+C189+C190</f>
        <v>1</v>
      </c>
    </row>
    <row r="192" spans="1:7" ht="15.75" customHeight="1">
      <c r="A192" s="18"/>
    </row>
    <row r="193" spans="1:7" ht="52.95" customHeight="1">
      <c r="A193" s="119" t="s">
        <v>617</v>
      </c>
    </row>
    <row r="194" spans="1:7" ht="15.75" customHeight="1">
      <c r="A194" s="18"/>
    </row>
    <row r="195" spans="1:7" ht="15.75" customHeight="1">
      <c r="A195" s="22" t="s">
        <v>618</v>
      </c>
      <c r="B195" s="22" t="s">
        <v>193</v>
      </c>
      <c r="C195" s="22" t="s">
        <v>194</v>
      </c>
      <c r="D195" s="156" t="s">
        <v>606</v>
      </c>
      <c r="E195" s="156" t="s">
        <v>607</v>
      </c>
      <c r="F195" t="s">
        <v>594</v>
      </c>
      <c r="G195" s="18" t="s">
        <v>596</v>
      </c>
    </row>
    <row r="196" spans="1:7" ht="15.75" customHeight="1">
      <c r="A196" s="21" t="s">
        <v>63</v>
      </c>
      <c r="B196" s="15">
        <f>D196</f>
        <v>1</v>
      </c>
      <c r="C196" s="45">
        <f>B196/B201</f>
        <v>5.5555555555555552E-2</v>
      </c>
      <c r="D196">
        <v>1</v>
      </c>
    </row>
    <row r="197" spans="1:7" ht="15.75" customHeight="1">
      <c r="A197" s="21" t="s">
        <v>44</v>
      </c>
      <c r="B197" s="15">
        <v>0</v>
      </c>
      <c r="C197" s="45">
        <f>B197/B201</f>
        <v>0</v>
      </c>
    </row>
    <row r="198" spans="1:7" ht="15.75" customHeight="1">
      <c r="A198" s="21" t="s">
        <v>87</v>
      </c>
      <c r="B198" s="21">
        <f>G198</f>
        <v>1</v>
      </c>
      <c r="C198" s="45">
        <f>B198/B201</f>
        <v>5.5555555555555552E-2</v>
      </c>
      <c r="G198">
        <v>1</v>
      </c>
    </row>
    <row r="199" spans="1:7" ht="15.75" customHeight="1">
      <c r="A199" s="21" t="s">
        <v>52</v>
      </c>
      <c r="B199" s="15">
        <f>E199+G199</f>
        <v>4</v>
      </c>
      <c r="C199" s="45">
        <f>B199/B201</f>
        <v>0.22222222222222221</v>
      </c>
      <c r="E199">
        <v>2</v>
      </c>
      <c r="G199">
        <v>2</v>
      </c>
    </row>
    <row r="200" spans="1:7" ht="15.75" customHeight="1">
      <c r="A200" s="21" t="s">
        <v>78</v>
      </c>
      <c r="B200" s="15">
        <f>D200+E200+F200+G200</f>
        <v>12</v>
      </c>
      <c r="C200" s="45">
        <f>B200/B201</f>
        <v>0.66666666666666663</v>
      </c>
      <c r="D200">
        <v>7</v>
      </c>
      <c r="E200">
        <v>3</v>
      </c>
      <c r="F200">
        <v>1</v>
      </c>
      <c r="G200">
        <v>1</v>
      </c>
    </row>
    <row r="201" spans="1:7" ht="15.75" customHeight="1">
      <c r="A201" s="16" t="s">
        <v>542</v>
      </c>
      <c r="B201" s="15">
        <f>SUM(B196:B200)</f>
        <v>18</v>
      </c>
      <c r="C201" s="45">
        <f>SUM(C196:C200)</f>
        <v>1</v>
      </c>
    </row>
    <row r="202" spans="1:7" ht="15.75" customHeight="1">
      <c r="A202" s="18"/>
      <c r="C202" s="241">
        <f>C200+C199</f>
        <v>0.88888888888888884</v>
      </c>
    </row>
    <row r="203" spans="1:7" ht="15.75" customHeight="1">
      <c r="A203" s="18"/>
    </row>
    <row r="204" spans="1:7" ht="42" customHeight="1">
      <c r="A204" s="119" t="s">
        <v>22</v>
      </c>
    </row>
    <row r="205" spans="1:7" ht="15.75" customHeight="1">
      <c r="A205" s="18"/>
    </row>
    <row r="206" spans="1:7" ht="15.75" customHeight="1">
      <c r="A206" s="22" t="s">
        <v>619</v>
      </c>
      <c r="B206" s="22" t="s">
        <v>193</v>
      </c>
      <c r="C206" s="22" t="s">
        <v>194</v>
      </c>
      <c r="D206" s="156" t="s">
        <v>606</v>
      </c>
      <c r="E206" s="156" t="s">
        <v>607</v>
      </c>
      <c r="F206" t="s">
        <v>594</v>
      </c>
      <c r="G206" s="18" t="s">
        <v>596</v>
      </c>
    </row>
    <row r="207" spans="1:7" ht="15.75" customHeight="1">
      <c r="A207" s="142" t="s">
        <v>305</v>
      </c>
      <c r="B207" s="15">
        <f>D207+E207+F207+G207</f>
        <v>4</v>
      </c>
      <c r="C207" s="45">
        <f>B207/B$212</f>
        <v>0.22222222222222221</v>
      </c>
      <c r="D207">
        <v>1</v>
      </c>
      <c r="E207">
        <v>1</v>
      </c>
      <c r="F207">
        <v>1</v>
      </c>
      <c r="G207">
        <v>1</v>
      </c>
    </row>
    <row r="208" spans="1:7" ht="15.75" customHeight="1">
      <c r="A208" s="142" t="s">
        <v>306</v>
      </c>
      <c r="B208" s="15">
        <f>D208</f>
        <v>3</v>
      </c>
      <c r="C208" s="45">
        <f t="shared" ref="C208:C211" si="16">B208/B$212</f>
        <v>0.16666666666666666</v>
      </c>
      <c r="D208">
        <v>3</v>
      </c>
    </row>
    <row r="209" spans="1:7" ht="15.75" customHeight="1">
      <c r="A209" s="142" t="s">
        <v>307</v>
      </c>
      <c r="B209" s="15">
        <f>D209+E209+G209</f>
        <v>8</v>
      </c>
      <c r="C209" s="45">
        <f t="shared" si="16"/>
        <v>0.44444444444444442</v>
      </c>
      <c r="D209">
        <v>3</v>
      </c>
      <c r="E209">
        <v>2</v>
      </c>
      <c r="G209">
        <v>3</v>
      </c>
    </row>
    <row r="210" spans="1:7" ht="15.75" customHeight="1">
      <c r="A210" s="142" t="s">
        <v>308</v>
      </c>
      <c r="B210" s="15">
        <f>D210+E210</f>
        <v>2</v>
      </c>
      <c r="C210" s="45">
        <f t="shared" si="16"/>
        <v>0.1111111111111111</v>
      </c>
      <c r="D210">
        <v>1</v>
      </c>
      <c r="E210">
        <v>1</v>
      </c>
    </row>
    <row r="211" spans="1:7" ht="15.6" customHeight="1">
      <c r="A211" s="142" t="s">
        <v>309</v>
      </c>
      <c r="B211" s="15">
        <f>E211</f>
        <v>1</v>
      </c>
      <c r="C211" s="45">
        <f t="shared" si="16"/>
        <v>5.5555555555555552E-2</v>
      </c>
      <c r="E211">
        <v>1</v>
      </c>
    </row>
    <row r="212" spans="1:7" ht="15.6" customHeight="1">
      <c r="A212" s="16" t="s">
        <v>542</v>
      </c>
      <c r="B212" s="15">
        <f>SUM(B207:B211)</f>
        <v>18</v>
      </c>
      <c r="C212" s="45">
        <f>SUM(C207:C211)</f>
        <v>1</v>
      </c>
    </row>
    <row r="213" spans="1:7" ht="15.6" customHeight="1">
      <c r="A213" s="18"/>
    </row>
    <row r="214" spans="1:7" ht="15.6" customHeight="1">
      <c r="A214" s="119" t="s">
        <v>620</v>
      </c>
      <c r="B214" s="18"/>
    </row>
    <row r="215" spans="1:7" ht="15.6" customHeight="1">
      <c r="A215" s="18"/>
    </row>
    <row r="216" spans="1:7" ht="15.6" customHeight="1">
      <c r="A216" s="22" t="s">
        <v>621</v>
      </c>
      <c r="B216" s="22" t="s">
        <v>193</v>
      </c>
      <c r="C216" s="22" t="s">
        <v>194</v>
      </c>
      <c r="D216" s="156" t="s">
        <v>606</v>
      </c>
      <c r="E216" s="156" t="s">
        <v>607</v>
      </c>
      <c r="F216" t="s">
        <v>594</v>
      </c>
      <c r="G216" s="18" t="s">
        <v>596</v>
      </c>
    </row>
    <row r="217" spans="1:7" ht="15.6" customHeight="1">
      <c r="A217" s="142" t="s">
        <v>312</v>
      </c>
      <c r="B217" s="15">
        <f>D217+E217+F217</f>
        <v>0</v>
      </c>
      <c r="C217" s="45">
        <f>B217/B$223</f>
        <v>0</v>
      </c>
      <c r="D217">
        <v>0</v>
      </c>
      <c r="E217">
        <v>0</v>
      </c>
    </row>
    <row r="218" spans="1:7" ht="15.6" customHeight="1">
      <c r="A218" s="142" t="s">
        <v>313</v>
      </c>
      <c r="B218" s="15">
        <f>D218+E218+F218+G218</f>
        <v>2</v>
      </c>
      <c r="C218" s="45">
        <f t="shared" ref="C218:C222" si="17">B218/B$223</f>
        <v>0.1111111111111111</v>
      </c>
      <c r="D218">
        <v>1</v>
      </c>
      <c r="E218">
        <v>0</v>
      </c>
      <c r="G218">
        <v>1</v>
      </c>
    </row>
    <row r="219" spans="1:7" ht="15.6" customHeight="1">
      <c r="A219" s="142" t="s">
        <v>314</v>
      </c>
      <c r="B219" s="15">
        <f t="shared" ref="B219:B222" si="18">D219+E219+F219+G219</f>
        <v>4</v>
      </c>
      <c r="C219" s="45">
        <f t="shared" si="17"/>
        <v>0.22222222222222221</v>
      </c>
      <c r="D219">
        <v>1</v>
      </c>
      <c r="E219">
        <v>2</v>
      </c>
      <c r="G219">
        <v>1</v>
      </c>
    </row>
    <row r="220" spans="1:7" ht="15.6" customHeight="1">
      <c r="A220" s="142" t="s">
        <v>315</v>
      </c>
      <c r="B220" s="15">
        <f t="shared" si="18"/>
        <v>8</v>
      </c>
      <c r="C220" s="45">
        <f t="shared" si="17"/>
        <v>0.44444444444444442</v>
      </c>
      <c r="D220">
        <v>4</v>
      </c>
      <c r="E220">
        <v>2</v>
      </c>
      <c r="G220">
        <v>2</v>
      </c>
    </row>
    <row r="221" spans="1:7" ht="15.6" customHeight="1">
      <c r="A221" s="142" t="s">
        <v>316</v>
      </c>
      <c r="B221" s="15">
        <f t="shared" si="18"/>
        <v>3</v>
      </c>
      <c r="C221" s="45">
        <f t="shared" si="17"/>
        <v>0.16666666666666666</v>
      </c>
      <c r="D221">
        <v>2</v>
      </c>
      <c r="F221">
        <v>1</v>
      </c>
    </row>
    <row r="222" spans="1:7" ht="15.6" customHeight="1">
      <c r="A222" s="142" t="s">
        <v>317</v>
      </c>
      <c r="B222" s="15">
        <f t="shared" si="18"/>
        <v>1</v>
      </c>
      <c r="C222" s="45">
        <f t="shared" si="17"/>
        <v>5.5555555555555552E-2</v>
      </c>
      <c r="D222">
        <v>0</v>
      </c>
      <c r="E222">
        <v>1</v>
      </c>
    </row>
    <row r="223" spans="1:7" ht="15.6" customHeight="1">
      <c r="A223" s="161" t="s">
        <v>542</v>
      </c>
      <c r="B223" s="15">
        <f>SUM(B217:B222)</f>
        <v>18</v>
      </c>
      <c r="C223" s="158">
        <f>SUM(C217:C222)</f>
        <v>0.99999999999999989</v>
      </c>
    </row>
    <row r="224" spans="1:7" ht="15.6" customHeight="1">
      <c r="A224" s="18"/>
    </row>
    <row r="225" spans="1:7" ht="40.200000000000003" customHeight="1">
      <c r="A225" s="119" t="s">
        <v>622</v>
      </c>
      <c r="B225" s="157"/>
      <c r="C225" s="157"/>
    </row>
    <row r="226" spans="1:7" ht="15.75" customHeight="1">
      <c r="A226" s="18"/>
    </row>
    <row r="227" spans="1:7" ht="15.75" customHeight="1">
      <c r="A227" s="162" t="s">
        <v>319</v>
      </c>
      <c r="B227" s="163" t="s">
        <v>193</v>
      </c>
      <c r="C227" s="163" t="s">
        <v>194</v>
      </c>
      <c r="D227" s="156" t="s">
        <v>606</v>
      </c>
      <c r="E227" s="156" t="s">
        <v>607</v>
      </c>
      <c r="F227" t="s">
        <v>594</v>
      </c>
      <c r="G227" s="18" t="s">
        <v>596</v>
      </c>
    </row>
    <row r="228" spans="1:7" ht="15.75" customHeight="1">
      <c r="A228" s="142" t="s">
        <v>88</v>
      </c>
      <c r="B228" s="142">
        <f>D228+E228+F228+G228</f>
        <v>14</v>
      </c>
      <c r="C228" s="164">
        <f>+B228/$B$223</f>
        <v>0.77777777777777779</v>
      </c>
      <c r="D228">
        <v>6</v>
      </c>
      <c r="E228">
        <v>4</v>
      </c>
      <c r="F228">
        <v>1</v>
      </c>
      <c r="G228">
        <v>3</v>
      </c>
    </row>
    <row r="229" spans="1:7" ht="15.75" customHeight="1">
      <c r="A229" s="142" t="s">
        <v>54</v>
      </c>
      <c r="B229" s="142">
        <f t="shared" ref="B229:B232" si="19">D229+E229+F229+G229</f>
        <v>7</v>
      </c>
      <c r="C229" s="164">
        <f t="shared" ref="C229:C231" si="20">+B229/$B$223</f>
        <v>0.3888888888888889</v>
      </c>
      <c r="D229">
        <v>1</v>
      </c>
      <c r="E229">
        <v>2</v>
      </c>
      <c r="F229">
        <v>1</v>
      </c>
      <c r="G229">
        <v>3</v>
      </c>
    </row>
    <row r="230" spans="1:7" ht="15.75" customHeight="1">
      <c r="A230" s="142" t="s">
        <v>80</v>
      </c>
      <c r="B230" s="142">
        <f t="shared" si="19"/>
        <v>12</v>
      </c>
      <c r="C230" s="164">
        <f t="shared" si="20"/>
        <v>0.66666666666666663</v>
      </c>
      <c r="D230">
        <v>6</v>
      </c>
      <c r="E230">
        <v>4</v>
      </c>
      <c r="F230">
        <v>0</v>
      </c>
      <c r="G230">
        <v>2</v>
      </c>
    </row>
    <row r="231" spans="1:7" ht="15.75" customHeight="1">
      <c r="A231" s="142" t="s">
        <v>321</v>
      </c>
      <c r="B231" s="142">
        <f t="shared" si="19"/>
        <v>7</v>
      </c>
      <c r="C231" s="164">
        <f t="shared" si="20"/>
        <v>0.3888888888888889</v>
      </c>
      <c r="D231">
        <v>4</v>
      </c>
      <c r="E231">
        <v>1</v>
      </c>
      <c r="F231">
        <v>1</v>
      </c>
      <c r="G231">
        <v>1</v>
      </c>
    </row>
    <row r="232" spans="1:7" ht="15.75" customHeight="1">
      <c r="A232" s="142" t="s">
        <v>322</v>
      </c>
      <c r="B232" s="142">
        <f t="shared" si="19"/>
        <v>11</v>
      </c>
      <c r="C232" s="164">
        <f>+B232/$B$223</f>
        <v>0.61111111111111116</v>
      </c>
      <c r="D232">
        <v>6</v>
      </c>
      <c r="E232">
        <v>4</v>
      </c>
      <c r="F232">
        <v>1</v>
      </c>
    </row>
    <row r="234" spans="1:7" ht="34.200000000000003" customHeight="1">
      <c r="A234" s="119" t="s">
        <v>623</v>
      </c>
    </row>
    <row r="236" spans="1:7" ht="15.75" customHeight="1">
      <c r="A236" s="16" t="s">
        <v>248</v>
      </c>
      <c r="B236" s="163" t="s">
        <v>193</v>
      </c>
      <c r="C236" s="163" t="s">
        <v>194</v>
      </c>
      <c r="D236" s="156" t="s">
        <v>606</v>
      </c>
      <c r="E236" s="156" t="s">
        <v>607</v>
      </c>
      <c r="F236" t="s">
        <v>594</v>
      </c>
      <c r="G236" s="18" t="s">
        <v>596</v>
      </c>
    </row>
    <row r="237" spans="1:7" ht="15.75" customHeight="1">
      <c r="A237" s="15" t="s">
        <v>121</v>
      </c>
      <c r="B237" s="15">
        <f>D237+E237+F237+G237</f>
        <v>18</v>
      </c>
      <c r="C237" s="44">
        <f>+B237/B$223</f>
        <v>1</v>
      </c>
      <c r="D237">
        <v>8</v>
      </c>
      <c r="E237">
        <v>5</v>
      </c>
      <c r="F237">
        <v>1</v>
      </c>
      <c r="G237">
        <v>4</v>
      </c>
    </row>
    <row r="238" spans="1:7" ht="15.75" customHeight="1">
      <c r="A238" s="15" t="s">
        <v>42</v>
      </c>
      <c r="B238" s="15">
        <f>D238+E238+F238+G238</f>
        <v>0</v>
      </c>
      <c r="C238" s="44">
        <f>+B238/B$223</f>
        <v>0</v>
      </c>
    </row>
    <row r="239" spans="1:7" ht="15.75" customHeight="1">
      <c r="A239" s="16" t="s">
        <v>185</v>
      </c>
      <c r="B239" s="16">
        <f>+SUM(B237:B238)</f>
        <v>18</v>
      </c>
      <c r="C239" s="165">
        <f>+SUM(C237:C238)</f>
        <v>1</v>
      </c>
    </row>
    <row r="242" spans="1:7" ht="38.4" customHeight="1">
      <c r="A242" s="119" t="s">
        <v>624</v>
      </c>
    </row>
    <row r="244" spans="1:7" ht="15.75" customHeight="1">
      <c r="A244" s="162" t="s">
        <v>625</v>
      </c>
      <c r="B244" s="163" t="s">
        <v>193</v>
      </c>
      <c r="C244" s="163" t="s">
        <v>194</v>
      </c>
      <c r="D244" s="156" t="s">
        <v>606</v>
      </c>
      <c r="E244" s="156" t="s">
        <v>607</v>
      </c>
      <c r="F244" t="s">
        <v>594</v>
      </c>
      <c r="G244" s="18" t="s">
        <v>596</v>
      </c>
    </row>
    <row r="245" spans="1:7" ht="15.75" customHeight="1">
      <c r="A245" s="15" t="s">
        <v>328</v>
      </c>
      <c r="B245" s="15">
        <f>D245++E245+F245+G245</f>
        <v>13</v>
      </c>
      <c r="C245" s="44">
        <f>+B245/$B$239</f>
        <v>0.72222222222222221</v>
      </c>
      <c r="D245">
        <v>5</v>
      </c>
      <c r="E245">
        <v>4</v>
      </c>
      <c r="G245">
        <v>4</v>
      </c>
    </row>
    <row r="246" spans="1:7" ht="15.75" customHeight="1">
      <c r="A246" s="15" t="s">
        <v>329</v>
      </c>
      <c r="B246" s="15">
        <f>D246++E246+F246+G246</f>
        <v>4</v>
      </c>
      <c r="C246" s="44">
        <f>+B246/$B$239</f>
        <v>0.22222222222222221</v>
      </c>
      <c r="D246">
        <v>3</v>
      </c>
      <c r="E246">
        <v>1</v>
      </c>
    </row>
    <row r="247" spans="1:7" ht="15.75" customHeight="1">
      <c r="A247" s="21" t="s">
        <v>532</v>
      </c>
      <c r="B247" s="15">
        <f>D247++E247+F247+G247</f>
        <v>1</v>
      </c>
      <c r="C247" s="44">
        <f>+B247/$B$239</f>
        <v>5.5555555555555552E-2</v>
      </c>
      <c r="D247">
        <v>0</v>
      </c>
      <c r="E247">
        <v>0</v>
      </c>
      <c r="F247">
        <v>1</v>
      </c>
    </row>
    <row r="248" spans="1:7" ht="15.75" customHeight="1">
      <c r="A248" s="21" t="s">
        <v>535</v>
      </c>
      <c r="B248" s="15">
        <f t="shared" ref="B248" si="21">D248++E248+F248+G248</f>
        <v>0</v>
      </c>
      <c r="C248" s="44">
        <f>+B248/$B$239</f>
        <v>0</v>
      </c>
      <c r="D248">
        <v>0</v>
      </c>
      <c r="E248">
        <v>0</v>
      </c>
    </row>
    <row r="249" spans="1:7" ht="15.75" customHeight="1">
      <c r="A249" s="16" t="s">
        <v>185</v>
      </c>
      <c r="B249" s="16">
        <f>+SUM(B245:B248)</f>
        <v>18</v>
      </c>
      <c r="C249" s="165">
        <f>+SUM(C245:C248)</f>
        <v>1</v>
      </c>
    </row>
    <row r="252" spans="1:7" ht="45.6" customHeight="1">
      <c r="A252" s="119" t="s">
        <v>626</v>
      </c>
    </row>
    <row r="254" spans="1:7" ht="15.75" customHeight="1">
      <c r="A254" s="162" t="s">
        <v>627</v>
      </c>
      <c r="B254" s="163" t="s">
        <v>193</v>
      </c>
      <c r="C254" s="163" t="s">
        <v>194</v>
      </c>
      <c r="D254" s="156" t="s">
        <v>606</v>
      </c>
      <c r="E254" s="156" t="s">
        <v>607</v>
      </c>
      <c r="F254" t="s">
        <v>594</v>
      </c>
      <c r="G254" s="18" t="s">
        <v>596</v>
      </c>
    </row>
    <row r="255" spans="1:7" ht="15.75" customHeight="1">
      <c r="A255" s="15" t="s">
        <v>329</v>
      </c>
      <c r="B255" s="15">
        <f>D255++E255+F255+G255</f>
        <v>11</v>
      </c>
      <c r="C255" s="44">
        <f>+B255/$B$239</f>
        <v>0.61111111111111116</v>
      </c>
      <c r="D255">
        <v>4</v>
      </c>
      <c r="E255">
        <v>3</v>
      </c>
      <c r="G255">
        <v>4</v>
      </c>
    </row>
    <row r="256" spans="1:7" ht="15.75" customHeight="1">
      <c r="A256" s="21" t="s">
        <v>333</v>
      </c>
      <c r="B256" s="15">
        <f>D256++E256+F256+G256</f>
        <v>6</v>
      </c>
      <c r="C256" s="44">
        <f>+B256/$B$239</f>
        <v>0.33333333333333331</v>
      </c>
      <c r="D256">
        <v>4</v>
      </c>
      <c r="E256">
        <v>2</v>
      </c>
    </row>
    <row r="257" spans="1:7" ht="15.75" customHeight="1">
      <c r="A257" s="21" t="s">
        <v>334</v>
      </c>
      <c r="B257" s="15">
        <f>D257++E257+F257+G257</f>
        <v>1</v>
      </c>
      <c r="C257" s="44">
        <f>+B257/$B$239</f>
        <v>5.5555555555555552E-2</v>
      </c>
      <c r="F257">
        <v>1</v>
      </c>
    </row>
    <row r="258" spans="1:7" ht="15.75" customHeight="1">
      <c r="A258" s="21" t="s">
        <v>536</v>
      </c>
      <c r="B258" s="15">
        <f t="shared" ref="B258" si="22">D258++E258+F258+G258</f>
        <v>0</v>
      </c>
      <c r="C258" s="44">
        <f>+B258/$B$239</f>
        <v>0</v>
      </c>
    </row>
    <row r="259" spans="1:7" ht="15.75" customHeight="1">
      <c r="A259" s="16" t="s">
        <v>185</v>
      </c>
      <c r="B259" s="16">
        <f>+SUM(B255:B258)</f>
        <v>18</v>
      </c>
      <c r="C259" s="165">
        <f>+SUM(C255:C258)</f>
        <v>1</v>
      </c>
    </row>
    <row r="261" spans="1:7" ht="43.2" customHeight="1">
      <c r="A261" s="119" t="s">
        <v>27</v>
      </c>
    </row>
    <row r="263" spans="1:7" ht="15.75" customHeight="1">
      <c r="A263" s="16" t="s">
        <v>248</v>
      </c>
      <c r="B263" s="163" t="s">
        <v>193</v>
      </c>
      <c r="C263" s="163" t="s">
        <v>194</v>
      </c>
      <c r="D263" s="156" t="s">
        <v>606</v>
      </c>
      <c r="E263" s="156" t="s">
        <v>607</v>
      </c>
      <c r="F263" t="s">
        <v>594</v>
      </c>
      <c r="G263" s="18" t="s">
        <v>596</v>
      </c>
    </row>
    <row r="264" spans="1:7" ht="15.75" customHeight="1">
      <c r="A264" s="15" t="s">
        <v>121</v>
      </c>
      <c r="B264" s="15">
        <f>D264+E264+F264+G264</f>
        <v>11</v>
      </c>
      <c r="C264" s="44">
        <f>+B264/B$223</f>
        <v>0.61111111111111116</v>
      </c>
      <c r="D264">
        <v>6</v>
      </c>
      <c r="E264">
        <v>3</v>
      </c>
      <c r="F264">
        <v>1</v>
      </c>
      <c r="G264">
        <v>1</v>
      </c>
    </row>
    <row r="265" spans="1:7" ht="15.75" customHeight="1">
      <c r="A265" s="15" t="s">
        <v>42</v>
      </c>
      <c r="B265" s="15">
        <f>D265+E265+F265+G265</f>
        <v>7</v>
      </c>
      <c r="C265" s="44">
        <f>+B265/B$223</f>
        <v>0.3888888888888889</v>
      </c>
      <c r="D265">
        <v>2</v>
      </c>
      <c r="E265">
        <v>2</v>
      </c>
      <c r="G265">
        <v>3</v>
      </c>
    </row>
    <row r="266" spans="1:7" ht="15.75" customHeight="1">
      <c r="A266" s="16" t="s">
        <v>185</v>
      </c>
      <c r="B266" s="16">
        <f>+SUM(B264:B265)</f>
        <v>18</v>
      </c>
      <c r="C266" s="165">
        <f>+SUM(C264:C265)</f>
        <v>1</v>
      </c>
    </row>
    <row r="269" spans="1:7" ht="43.2" customHeight="1">
      <c r="A269" s="119" t="s">
        <v>28</v>
      </c>
    </row>
    <row r="271" spans="1:7" ht="15.75" customHeight="1">
      <c r="A271" s="16" t="s">
        <v>628</v>
      </c>
      <c r="B271" s="163" t="s">
        <v>193</v>
      </c>
      <c r="C271" s="163" t="s">
        <v>194</v>
      </c>
    </row>
    <row r="272" spans="1:7" ht="15.75" customHeight="1">
      <c r="A272" s="16" t="s">
        <v>629</v>
      </c>
      <c r="B272" s="166">
        <v>5</v>
      </c>
      <c r="C272" s="167">
        <f>B272/$B$266</f>
        <v>0.27777777777777779</v>
      </c>
    </row>
    <row r="273" spans="1:3" ht="15.75" customHeight="1">
      <c r="A273" s="16" t="s">
        <v>630</v>
      </c>
      <c r="B273" s="166">
        <v>2</v>
      </c>
      <c r="C273" s="167">
        <f t="shared" ref="C273:C278" si="23">B273/$B$266</f>
        <v>0.1111111111111111</v>
      </c>
    </row>
    <row r="274" spans="1:3" ht="15.75" customHeight="1">
      <c r="A274" s="16" t="s">
        <v>631</v>
      </c>
      <c r="B274" s="166">
        <v>14</v>
      </c>
      <c r="C274" s="167">
        <f t="shared" si="23"/>
        <v>0.77777777777777779</v>
      </c>
    </row>
    <row r="275" spans="1:3" ht="15.75" customHeight="1">
      <c r="A275" s="16" t="s">
        <v>632</v>
      </c>
      <c r="B275" s="166">
        <v>13</v>
      </c>
      <c r="C275" s="167">
        <f t="shared" si="23"/>
        <v>0.72222222222222221</v>
      </c>
    </row>
    <row r="276" spans="1:3" ht="15.75" customHeight="1">
      <c r="A276" s="16" t="s">
        <v>343</v>
      </c>
      <c r="B276" s="166">
        <v>6</v>
      </c>
      <c r="C276" s="167">
        <f t="shared" si="23"/>
        <v>0.33333333333333331</v>
      </c>
    </row>
    <row r="277" spans="1:3" ht="15.75" customHeight="1">
      <c r="A277" s="16" t="s">
        <v>633</v>
      </c>
      <c r="B277" s="166">
        <v>6</v>
      </c>
      <c r="C277" s="167">
        <f t="shared" si="23"/>
        <v>0.33333333333333331</v>
      </c>
    </row>
    <row r="278" spans="1:3" ht="15.75" customHeight="1">
      <c r="A278" s="16" t="s">
        <v>634</v>
      </c>
      <c r="B278" s="166">
        <v>5</v>
      </c>
      <c r="C278" s="167">
        <f t="shared" si="23"/>
        <v>0.27777777777777779</v>
      </c>
    </row>
    <row r="281" spans="1:3" ht="15.75" customHeight="1">
      <c r="A281" s="237" t="s">
        <v>346</v>
      </c>
      <c r="B281" s="237" t="s">
        <v>347</v>
      </c>
      <c r="C281" s="237" t="s">
        <v>348</v>
      </c>
    </row>
    <row r="282" spans="1:3" ht="15.75" customHeight="1">
      <c r="A282" s="142" t="s">
        <v>328</v>
      </c>
      <c r="B282" s="45">
        <v>0.72222222222222221</v>
      </c>
      <c r="C282" s="239"/>
    </row>
    <row r="283" spans="1:3" ht="15.75" customHeight="1">
      <c r="A283" s="142" t="s">
        <v>332</v>
      </c>
      <c r="B283" s="239">
        <v>0.22222222222222221</v>
      </c>
      <c r="C283" s="239">
        <v>0.61111111111111116</v>
      </c>
    </row>
    <row r="284" spans="1:3" ht="15.75" customHeight="1">
      <c r="A284" s="142" t="s">
        <v>333</v>
      </c>
      <c r="B284" s="240">
        <v>5.5555555555555552E-2</v>
      </c>
      <c r="C284" s="239">
        <v>0.33333333333333331</v>
      </c>
    </row>
    <row r="285" spans="1:3" ht="15.75" customHeight="1">
      <c r="A285" s="142" t="s">
        <v>334</v>
      </c>
      <c r="B285" s="239"/>
      <c r="C285" s="239">
        <v>5.5555555555555552E-2</v>
      </c>
    </row>
  </sheetData>
  <mergeCells count="1">
    <mergeCell ref="A128:C130"/>
  </mergeCells>
  <phoneticPr fontId="7" type="noConversion"/>
  <pageMargins left="0.7" right="0.7" top="0.75" bottom="0.75" header="0.3" footer="0.3"/>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AVICOLA</vt:lpstr>
      <vt:lpstr>PORCICOLA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CRISTIAN RAMIREZ</cp:lastModifiedBy>
  <cp:revision/>
  <dcterms:created xsi:type="dcterms:W3CDTF">2025-09-06T22:45:49Z</dcterms:created>
  <dcterms:modified xsi:type="dcterms:W3CDTF">2025-10-25T02:39:14Z</dcterms:modified>
  <cp:category/>
  <cp:contentStatus/>
</cp:coreProperties>
</file>